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D\COMMUN\PUBLIC\Échanges avec SAI\05RN26 - ACBC Travaux - 2026-2030\AIM-S\Lot 33 - Ventilation, climatisation\"/>
    </mc:Choice>
  </mc:AlternateContent>
  <bookViews>
    <workbookView xWindow="0" yWindow="0" windowWidth="28800" windowHeight="12180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8" i="1" l="1"/>
  <c r="B114" i="1"/>
  <c r="B108" i="1"/>
  <c r="B98" i="1"/>
  <c r="B79" i="1"/>
  <c r="B75" i="1"/>
  <c r="B67" i="1"/>
  <c r="B58" i="1"/>
  <c r="J9" i="1"/>
  <c r="J17" i="1"/>
  <c r="J97" i="1"/>
  <c r="J169" i="1"/>
  <c r="J24" i="1"/>
  <c r="J66" i="1"/>
  <c r="J170" i="1"/>
  <c r="J32" i="1"/>
  <c r="J51" i="1"/>
  <c r="J163" i="1"/>
  <c r="J164" i="1"/>
  <c r="J37" i="1"/>
  <c r="J101" i="1"/>
  <c r="J173" i="1"/>
  <c r="J158" i="1"/>
  <c r="J62" i="1"/>
  <c r="J120" i="1"/>
  <c r="J111" i="1"/>
  <c r="J153" i="1"/>
  <c r="J35" i="1"/>
  <c r="J128" i="1"/>
  <c r="J102" i="1"/>
  <c r="J95" i="1"/>
  <c r="J161" i="1"/>
  <c r="J50" i="1"/>
  <c r="J139" i="1"/>
  <c r="J93" i="1"/>
  <c r="J88" i="1"/>
  <c r="J25" i="1"/>
  <c r="J105" i="1"/>
  <c r="J177" i="1"/>
  <c r="J80" i="1"/>
  <c r="J74" i="1"/>
  <c r="J178" i="1"/>
  <c r="J96" i="1"/>
  <c r="J59" i="1"/>
  <c r="J171" i="1"/>
  <c r="J127" i="1"/>
  <c r="J45" i="1"/>
  <c r="J109" i="1"/>
  <c r="J22" i="1"/>
  <c r="J143" i="1"/>
  <c r="J70" i="1"/>
  <c r="J160" i="1"/>
  <c r="J119" i="1"/>
  <c r="J121" i="1"/>
  <c r="J36" i="1"/>
  <c r="J18" i="1"/>
  <c r="J60" i="1"/>
  <c r="J99" i="1"/>
  <c r="J56" i="1"/>
  <c r="J125" i="1"/>
  <c r="J72" i="1"/>
  <c r="J55" i="1"/>
  <c r="J137" i="1"/>
  <c r="J68" i="1"/>
  <c r="J122" i="1"/>
  <c r="J19" i="1"/>
  <c r="J76" i="1"/>
  <c r="J69" i="1"/>
  <c r="J78" i="1"/>
  <c r="J142" i="1"/>
  <c r="J104" i="1"/>
  <c r="J145" i="1"/>
  <c r="J27" i="1"/>
  <c r="J100" i="1"/>
  <c r="J77" i="1"/>
  <c r="J14" i="1"/>
  <c r="J71" i="1"/>
  <c r="J168" i="1"/>
  <c r="J179" i="1"/>
  <c r="J146" i="1"/>
  <c r="J131" i="1"/>
  <c r="J149" i="1"/>
  <c r="J167" i="1"/>
  <c r="J89" i="1"/>
  <c r="J154" i="1"/>
  <c r="J43" i="1"/>
  <c r="J21" i="1"/>
  <c r="J150" i="1"/>
  <c r="J33" i="1"/>
  <c r="J113" i="1"/>
  <c r="J20" i="1"/>
  <c r="J136" i="1"/>
  <c r="J82" i="1"/>
  <c r="J28" i="1"/>
  <c r="J152" i="1"/>
  <c r="J91" i="1"/>
  <c r="J12" i="1"/>
  <c r="J175" i="1"/>
  <c r="J53" i="1"/>
  <c r="J117" i="1"/>
  <c r="J38" i="1"/>
  <c r="J16" i="1"/>
  <c r="J110" i="1"/>
  <c r="J39" i="1"/>
  <c r="J151" i="1"/>
  <c r="J49" i="1"/>
  <c r="J106" i="1"/>
  <c r="J11" i="1"/>
  <c r="J44" i="1"/>
  <c r="J61" i="1"/>
  <c r="J54" i="1"/>
  <c r="J126" i="1"/>
  <c r="J48" i="1"/>
  <c r="J65" i="1"/>
  <c r="J26" i="1"/>
  <c r="J84" i="1"/>
  <c r="J107" i="1"/>
  <c r="J64" i="1"/>
  <c r="J133" i="1"/>
  <c r="J144" i="1"/>
  <c r="J63" i="1"/>
  <c r="J73" i="1"/>
  <c r="J92" i="1"/>
  <c r="J34" i="1"/>
  <c r="J130" i="1"/>
  <c r="J132" i="1"/>
  <c r="J115" i="1"/>
  <c r="J112" i="1"/>
  <c r="J141" i="1"/>
  <c r="J86" i="1"/>
  <c r="J166" i="1"/>
  <c r="J81" i="1"/>
  <c r="J172" i="1"/>
  <c r="J42" i="1"/>
  <c r="J156" i="1"/>
  <c r="J116" i="1"/>
  <c r="J85" i="1"/>
  <c r="J30" i="1"/>
  <c r="J8" i="1"/>
  <c r="J135" i="1"/>
  <c r="J159" i="1"/>
  <c r="J140" i="1"/>
  <c r="J157" i="1"/>
  <c r="J46" i="1"/>
  <c r="J103" i="1"/>
</calcChain>
</file>

<file path=xl/sharedStrings.xml><?xml version="1.0" encoding="utf-8"?>
<sst xmlns="http://schemas.openxmlformats.org/spreadsheetml/2006/main" count="713" uniqueCount="214">
  <si>
    <t>Catégories</t>
  </si>
  <si>
    <t>Sous-catégories</t>
  </si>
  <si>
    <t>Niv 1</t>
  </si>
  <si>
    <t>Niv 2</t>
  </si>
  <si>
    <t>Niv 3</t>
  </si>
  <si>
    <t>Niv 4</t>
  </si>
  <si>
    <t>DÉSIGNATION DES OUVRAGES</t>
  </si>
  <si>
    <t>Unité</t>
  </si>
  <si>
    <t>Prix unitaire HT (Chiffres)</t>
  </si>
  <si>
    <t>Prix unitaire HT (Lettres)</t>
  </si>
  <si>
    <t>01 Prescriptions communes</t>
  </si>
  <si>
    <t xml:space="preserve">Travaux à l'heure </t>
  </si>
  <si>
    <t>PRESCRIPTIONS COMMUNES</t>
  </si>
  <si>
    <t>01</t>
  </si>
  <si>
    <t>he</t>
  </si>
  <si>
    <t>02</t>
  </si>
  <si>
    <t>03</t>
  </si>
  <si>
    <t>04</t>
  </si>
  <si>
    <t>05</t>
  </si>
  <si>
    <t>06</t>
  </si>
  <si>
    <t xml:space="preserve">Divers </t>
  </si>
  <si>
    <t>Divers / balisage / Installations de chantier</t>
  </si>
  <si>
    <t>Installation de chantier, y compris l'amenée, le repli et le nettoyage de la zone</t>
  </si>
  <si>
    <t>Echaffaudage Nacelle</t>
  </si>
  <si>
    <t>Echafaudage et Nacelle
Installation, location, entretien et repliement en fin de chantier y compris double transport.</t>
  </si>
  <si>
    <t>Echafaudages roulant jusqu'à 3,00 m de hauteur</t>
  </si>
  <si>
    <t>J</t>
  </si>
  <si>
    <t>Echafaudage : Plus value par tranche supplémentaire de 1,00 ml de hauteur</t>
  </si>
  <si>
    <t>Location de nacelle jusqu'à 6 m de hauteur y compris chauffeur</t>
  </si>
  <si>
    <t>1/2 J</t>
  </si>
  <si>
    <t>Location de nacelle jusqu'à 15 m de hauteur y compris chauffeur</t>
  </si>
  <si>
    <t>07</t>
  </si>
  <si>
    <t>Location d'engin de manutention type chariot élévateur y compris chauffeur</t>
  </si>
  <si>
    <t>Dépose démolition</t>
  </si>
  <si>
    <t xml:space="preserve">Dépose en démolition y compris arrêt des eaux, vidange et évacuation à la décharge </t>
  </si>
  <si>
    <t>Dépose canalisation PVC et polyéthylène tous diamètres</t>
  </si>
  <si>
    <t>ml</t>
  </si>
  <si>
    <t>Dépose canalisation cuivre, acier, fer, fonte, etc.. de tous diamètres</t>
  </si>
  <si>
    <t>Dépose de gaines VMC quelque soit le type, métal, alu, plastique,etc… de tous diamètres</t>
  </si>
  <si>
    <t>Dépose de gaine aéraulique rectangulaire toutes sections</t>
  </si>
  <si>
    <t>Dépose de calorifuge tous types</t>
  </si>
  <si>
    <t>08</t>
  </si>
  <si>
    <t>Dépose faux plafond</t>
  </si>
  <si>
    <t>Dépose et repose de faux plafonds pour réutilisation</t>
  </si>
  <si>
    <t>Dépose de faux plafonds pour le passage de canalisation ou de gaines, y compris la repose</t>
  </si>
  <si>
    <t>m²</t>
  </si>
  <si>
    <t>Percements saignées</t>
  </si>
  <si>
    <t>Percements, saignées et fouilles y compris enlèvement et évacuation des gravois</t>
  </si>
  <si>
    <t>Percements de mur en maçonnerie traditionnelle d'épaisseur inférieure à 20 cm - Diamètre ≤ 20 cm</t>
  </si>
  <si>
    <t>Percements de mur en maçonnerie tradionnelle d'épaisseur supérieur à 20 cm - Diamètre ≤ 20 cm</t>
  </si>
  <si>
    <t>Rebouchage de réservations de tous types</t>
  </si>
  <si>
    <t>Saignées dans parois béton</t>
  </si>
  <si>
    <t>Saignées dans mur en maçonnerie traditionnelle</t>
  </si>
  <si>
    <t>Rebouchage de saignées de tous types</t>
  </si>
  <si>
    <t>02 Isolation thermique canalisations</t>
  </si>
  <si>
    <t xml:space="preserve">ISOLATION THERMIQUE DES CANALISATIONS
Toutes les prestations comprennent la fourniture, la pose, les coudes, le façonnage, collage et toutes sujetions éventuelles  </t>
  </si>
  <si>
    <t>Mousse de polyuréthane</t>
  </si>
  <si>
    <t>Gaines isolantes, flexibles, en mousse de polyuréthane de 19 mm d'épaisseur pour canalisation de diamètre extérieur  jusqu'à 18 mm</t>
  </si>
  <si>
    <t>Gaines isolantes, flexibles, en mousse de polyuréthane de 19 mm d'épaisseur pour canalisation de diamètre extérieur  supérieur à 18 et égal à 32 mm</t>
  </si>
  <si>
    <t>Gaines isolantes, flexibles, en mousse de polyuréthane de 19 mm d'épaisseur pour canalisation de diamètre extérieur  supérieur à 32 et égal à 45 mm</t>
  </si>
  <si>
    <t>Gaines isolantes, flexibles, en mousse de polyuréthane de 32 mm d'épaisseur pour canalisation de diamètre extérieur  supérieur à 49 et égal à 56 mm</t>
  </si>
  <si>
    <t>Gaines isolantes, flexibles, en mousse de polyuréthane de 32 mm d'épaisseur pour canalisation de diamètre extérieur  supérieur à 56 et égal à 75 mm</t>
  </si>
  <si>
    <t>Coquille isolation habillage aluminium</t>
  </si>
  <si>
    <t>Isolation en coquilles de laine de verre de 30 mm avec tôle d'aluminium,  collerettes et repérage pour canalisations jusqu'à diamètre 28 mm</t>
  </si>
  <si>
    <t>Isolation en coquilles de laine de verre de 30 mm avec tôle d'aluminium,  collerettes et repérage pour canalisations de plus de  28 mm jusqu'au diamètre 49 mm</t>
  </si>
  <si>
    <t>Isolation en coquilles de laine de verre de 30 mm avec tôle d'aluminium,  collerettes et repérage pour canalisations de plus de  50 mm jusqu'au diamètre 76 mm</t>
  </si>
  <si>
    <t>Isolation en coquilles de laine de verre de 40 mm avec tôle d'aluminium,  collerettes et repérage pour canalisations de plus de  76 mm jusqu'au diamètre 160 mm</t>
  </si>
  <si>
    <t>Coquille isolation habillage P.V.C.</t>
  </si>
  <si>
    <t>Isolation en coquilles de laine de verre de 30 mm avec protection en PVC,  collerettes et repérage pour canalisations jusqu'à diamètre 28 mm</t>
  </si>
  <si>
    <t>Isolation en coquilles de laine de verre de 30 mm avec protection en PVC,  collerettes et repérage pour canalisations de plus de  28 mm jusqu'au diamètre 49 mm</t>
  </si>
  <si>
    <t>Isolation en coquilles de laine de verre de 30 mm avec protection en PVC,  collerettes et repérage pour canalisations de plus de  50 mm jusqu'au diamètre 76 mm</t>
  </si>
  <si>
    <t>Isolation en coquilles de laine de verre de 40 mm avec protection en PVC,  collerettes et repérage pour canalisations de plus de  76 mm jusqu'au diamètre 160 mm</t>
  </si>
  <si>
    <t xml:space="preserve">VENTILATION
Toutes les prestations comprennent la fourniture, la pose, les raccordements, les branchements y compris  fixations et toutes sujétions éventuelles </t>
  </si>
  <si>
    <t xml:space="preserve">Caissons </t>
  </si>
  <si>
    <t>Installation kit VMC simple flux à 3 à 4 entrées et une sortie, débit 90 à 260 m3/h avec bouches, manchettes et 3 liaisons acoustiques</t>
  </si>
  <si>
    <t>Installation kit VMC simple flux à 5 à 6 entrées et une sortie, débit 100 à 300 m3/h  avec bouches, manchettes et 4 liaisons acoustiques</t>
  </si>
  <si>
    <t>Installation caisson de terrasse  en tôle galvanisé avec ventilateur d'extraction  sur plots élastiques et muni de dispositifs antivibratile - protection thermique à réarmement automatique débit 500 m3/h</t>
  </si>
  <si>
    <t>Installation caisson de terrasse  en tôle galvanisé avec ventilateur d'extraction  sur plots élastiques et muni de dispositifs antivibratile - protection thermique à réarmement automatique débit 1000 m3/h</t>
  </si>
  <si>
    <t>Installation caisson de terrasse  en tôle galvanisé avec ventilateur d'extraction  sur plots élastiques et muni de dispositifs antivibratile - protection thermique à réarmement automatique débit 2000 m3/h</t>
  </si>
  <si>
    <t>Installation caisson de terrasse  en tôle galvanisé avec ventilateur d'extraction  sur plots élastiques et muni de dispositifs antivibratile - protection thermique à réarmement automatique débit 3000 m3/h</t>
  </si>
  <si>
    <t xml:space="preserve">Bouches d'extraction </t>
  </si>
  <si>
    <t>F + P et raccordement bouche d'extraction à débit fixe pour sanitaires, de 30 m3/h, diamètre  80 mm y compris raccordement au collecteur par conduit flexible  diamètre  80 mm et étanchéité</t>
  </si>
  <si>
    <t>F + P et raccordement bouche d'extraction hygroréglable à débit fixe pour sanitaires, de 30 m3/h y compris raccordement au collecteur par conduit flexible  diamètre  125 mm et étanchéité</t>
  </si>
  <si>
    <t>F + P et raccordement bouche d'extraction autoréglable à débit fixe pour sanitaires, de 30 m3/h y compris raccordement au collecteur par conduit flexible  diamètre  125 mm et étanchéité</t>
  </si>
  <si>
    <t>F + P et raccordement bouche d'extraction autoréglable à débit fixe pour sanitaires, de 120 m3/h y compris raccordement au collecteur par conduit flexible  diamètre  125 mm et étanchéité</t>
  </si>
  <si>
    <t>F + P et raccordement bouche d'extraction à débit fixe de 15, 30, 45, 60 ou 75 m3/h,  y compris raccordement au collecteur par conduit flexible  diamètre  125 mm et étanchéité</t>
  </si>
  <si>
    <t>F + P et raccordement bouche d'extraction à débit réglable de 15/30, 30/90 ou 60/120 m3/h,  y compris raccordement au collecteur par conduit flexible  diamètre  125 mm et étanchéité</t>
  </si>
  <si>
    <t>F + P et raccordement bouche d'extraction hygroréglable à débit réglable pour cuisine y compris raccordement au collecteur par conduit flexible  diamètre  125 mm et étanchéité</t>
  </si>
  <si>
    <t>Grilles de reprise</t>
  </si>
  <si>
    <t xml:space="preserve">F + P de grille de reprise en aluminium anodisé naturel à ailettes fixes de 200x100 à 300x150 fixation par clips </t>
  </si>
  <si>
    <t xml:space="preserve">F + P de grille de reprise en aluminium anodisé naturel à ailettes fixes de 400x200 à 300x300 fixation par clips </t>
  </si>
  <si>
    <t>F + P et raccordement grille de reprise en aluminium peint en blanc à quadrillage fixe spéciale faux plafond 600x600 mm</t>
  </si>
  <si>
    <t>Conduit rigide en acier galvanisé</t>
  </si>
  <si>
    <t>Acier galvanisé de 125 à 160 mm</t>
  </si>
  <si>
    <t>Acier galvanisé de 200  mm</t>
  </si>
  <si>
    <t>Acier galvanisé de 250  mm</t>
  </si>
  <si>
    <t>Conduit flexible</t>
  </si>
  <si>
    <t>Conduit flexible métallique M0</t>
  </si>
  <si>
    <t>Diamètre 100 et 125 mm</t>
  </si>
  <si>
    <t>Diamètre 160 mm</t>
  </si>
  <si>
    <t>Diamètre 200 mm</t>
  </si>
  <si>
    <t>Conduit flexible isolé acoustique M0/M1</t>
  </si>
  <si>
    <t>Diamètre 100 mm</t>
  </si>
  <si>
    <t>Diamètre 125 mm</t>
  </si>
  <si>
    <t xml:space="preserve">Conduit flexible en aluminium </t>
  </si>
  <si>
    <t>Conduit flexible en aluminium</t>
  </si>
  <si>
    <t>Conduit en aluminium  de 100 à 125 mm, tous accessoires et fixations compris</t>
  </si>
  <si>
    <t xml:space="preserve">Conduit en aluminium  de 160 à 200 mm, tous accessoires et fixations compris </t>
  </si>
  <si>
    <t>Conduit en aluminium de 250 à 315 mm, tous accessoires et fixations compris</t>
  </si>
  <si>
    <t>Conduit rigide en alu</t>
  </si>
  <si>
    <t xml:space="preserve">Conduit rigide en tôle d'aluminium </t>
  </si>
  <si>
    <t>F + P de tous accessoires et fixations compris conduit en tôle d'aluminium de 125 à 160 mm</t>
  </si>
  <si>
    <t>F + P de tous accessoires et fixations compris conduit en tôle d'aluminium de 200  mm</t>
  </si>
  <si>
    <t>F + P de tous accessoires et fixations compris conduit en tôle d'aluminium de 250  mm</t>
  </si>
  <si>
    <t>Entrées d'air et Bouches d'extraction</t>
  </si>
  <si>
    <t>Entrée d'air standard autoréglable 15, 30 ou 45 m3/h, en remplacement</t>
  </si>
  <si>
    <t>Entrée d'air standard hygroréglable 6 à 45 m3/h, en remplacement</t>
  </si>
  <si>
    <t>Percement de menuiserie pour mise en place d'entrée d'air</t>
  </si>
  <si>
    <t>Bouche d'extraction à débit fixe pour sanitaires, de 30 à 60 m3/h,  y compris raccordement au collecteur par conduit flexible et étanchéité</t>
  </si>
  <si>
    <t>Bouche d'extraction à débit fixe pour sanitaires, de 75 à 135 m3/h,  y compris raccordement au collecteur par conduit flexible et étanchéité</t>
  </si>
  <si>
    <t>Bouche d'extraction hygroréglable type B pour sanitaires, débit de pointe 90 m3/h y compris raccordement au collecteur par conduit flexible et étanchéité</t>
  </si>
  <si>
    <t>Bouche d'extraction hygroréglable type B pour sanitaires, débit de pointe 135 m3/h y compris raccordement au collecteur par conduit flexible et étanchéité</t>
  </si>
  <si>
    <t>Grilles mixtes extérieures</t>
  </si>
  <si>
    <t>Grille extérieure en acier galvanisé à ailettes avec profil pare-pluie, face arrière avec grillage anti-volatils en acier  galvanisé de 200x200 à 400x200</t>
  </si>
  <si>
    <t>Grille extérieure en acier galvanisé à ailettes avec profil pare-pluie, face arrière avec grillage anti-volatils en acier  galvanisé de 300x300 à 400x300 et 400x400</t>
  </si>
  <si>
    <t xml:space="preserve">Grille extérieure en acier galvanisé à ailettes avec profil pare-pluie, face arrière avec grillage anti-volatils en acier  galvanisé de 500x500 </t>
  </si>
  <si>
    <t>Grille extérieure circulaire en aluminium peint en blanc à ailettes avec profil pare-pluie, face arrière avec grillage anti-volatils en acier  galvanisé diamètre  400</t>
  </si>
  <si>
    <t>Grille extérieure circulaire en aluminium peint en blanc à ailettes avec profil pare-pluie, face arrière avec grillage anti-volatils en acier  galvanisé diamètre  500</t>
  </si>
  <si>
    <t>Clapets coupe-feu 2h</t>
  </si>
  <si>
    <t>Clapets coupe-feu</t>
  </si>
  <si>
    <t>Clapet diamètre 125</t>
  </si>
  <si>
    <t>Clapet diamètre 160</t>
  </si>
  <si>
    <t>Clapet diamètre 200</t>
  </si>
  <si>
    <t>Pièges à son</t>
  </si>
  <si>
    <t>Piège à son en acier galvanisé diamètre  125 mm</t>
  </si>
  <si>
    <t>Piège à son en acier galvanisé diamètre  160 mm</t>
  </si>
  <si>
    <t>Piège à son en acier galvanisé diamètre  200 mm</t>
  </si>
  <si>
    <t>Piège à son en acier galvanisé diamètre  250 mm</t>
  </si>
  <si>
    <t xml:space="preserve">CLIMATISATION
Toutes les prestations comprennent la fourniture, la pose, les raccordements, les branchements y compris  fixations et toutes sujétions éventuelles </t>
  </si>
  <si>
    <t>Climatisation 3,5kW de puissance froid</t>
  </si>
  <si>
    <t>Climatisation 5kW de puissance froid</t>
  </si>
  <si>
    <t>DOCUMENTS A REMETTRE APRES EXECUTION</t>
  </si>
  <si>
    <t xml:space="preserve">Fourniture d'un DOE (Dossier d'Ouvrages Exécutés - Fiches techniques des matériels et matériaux mis en œuvre - Plans de recollement...) </t>
  </si>
  <si>
    <t>BORDEREAU DE PRIX UNITAIRES</t>
  </si>
  <si>
    <t>Toute ligne du bordereau de prix unitaires doit impérativement etre renseignée, A défaut, l'offre sera considérée comme irrégulière et déclarée non recevable</t>
  </si>
  <si>
    <t>un</t>
  </si>
  <si>
    <t xml:space="preserve">Climatisation 2,5kW de puissance froid </t>
  </si>
  <si>
    <t xml:space="preserve">Climatisation 7kW de puissance froid </t>
  </si>
  <si>
    <t xml:space="preserve">Climatisation 3,5kW de puissance froid </t>
  </si>
  <si>
    <t xml:space="preserve">Climatisation 5kW de puissance froid </t>
  </si>
  <si>
    <t>Climatisation type SPLIT</t>
  </si>
  <si>
    <t>Climatisation type CASSETTE</t>
  </si>
  <si>
    <t>Climatisation VRF</t>
  </si>
  <si>
    <t>VRF 12KW jusqu'à 8 unités intérieures raccordables</t>
  </si>
  <si>
    <t>VRF 18KW jusqu'à 12 unités intérieures raccordables</t>
  </si>
  <si>
    <t xml:space="preserve">Climatisation 3kW de puissance froid </t>
  </si>
  <si>
    <t>Climatisation 4kW de puissance froid</t>
  </si>
  <si>
    <t>Climatisation type PLAFONNIER</t>
  </si>
  <si>
    <t>VRF 14KW jusqu'à 10 unités intérieures raccordables</t>
  </si>
  <si>
    <t>VRF 25KW (double sauvegarde) jusqu'à 14 unités intérieures raccordables</t>
  </si>
  <si>
    <t>VRF 8KW jusqu'à 4 unités intérieures raccordables</t>
  </si>
  <si>
    <t>VRF 16KW jusqu'à 11 unités intérieures raccordables</t>
  </si>
  <si>
    <t>VRF 10KW jusqu'à 6 unités intérieures raccordables</t>
  </si>
  <si>
    <t>Main d'œuvre intervention pendant les heures ouvrées (7h00 - 17h00) du lundi au vendredi</t>
  </si>
  <si>
    <t>Ouvrier spécialisé y compris frais de déplacement</t>
  </si>
  <si>
    <t>Manœuvre spécialisé y compris frais de déplacement</t>
  </si>
  <si>
    <t>Main d'œuvre intervention en urgence en dehors des heures ouvrées (de 17h00 à 7h00), week-end et jours fériés.</t>
  </si>
  <si>
    <t>Matériels divers</t>
  </si>
  <si>
    <t>Vanne différentielle</t>
  </si>
  <si>
    <t>Vanne d'équilibrage dynamique</t>
  </si>
  <si>
    <t>Conduite frigorifique entre groupe et unités climatiques</t>
  </si>
  <si>
    <t>Module de relevage de condensats jusqu'à 0,5 m3/h et 5m CE</t>
  </si>
  <si>
    <t>Support de climatisation sur paroi verticale</t>
  </si>
  <si>
    <t>Support de climatisation, adaptation sur charpente métallique</t>
  </si>
  <si>
    <t>Télécommande filaire pour régulation/programmation VRF de 2 à 16 unités extérieures</t>
  </si>
  <si>
    <t>Vanne d'isolement (boisseau spherique)</t>
  </si>
  <si>
    <t>Electrovanne</t>
  </si>
  <si>
    <t>Vanne à boisseau sphérique Ø 1/4</t>
  </si>
  <si>
    <t>Vanne à boisseau sphérique Ø 3/8</t>
  </si>
  <si>
    <t>Vanne à boisseau sphérique Ø 1/2</t>
  </si>
  <si>
    <t>Vanne à boisseau sphérique Ø 5/8</t>
  </si>
  <si>
    <t>Vanne à boisseau sphérique Ø 3/4</t>
  </si>
  <si>
    <t>Vanne à boisseau sphérique Ø 1</t>
  </si>
  <si>
    <t>Electrovanne Ø 1/4</t>
  </si>
  <si>
    <t>Electrovanne Ø 3/8</t>
  </si>
  <si>
    <t>Electrovanne Ø 1/2</t>
  </si>
  <si>
    <t>Electrovanne Ø 5/8</t>
  </si>
  <si>
    <t>Electrovanne Ø 3/4</t>
  </si>
  <si>
    <t>Electrovanne Ø 1</t>
  </si>
  <si>
    <t xml:space="preserve">Vanne de régulation </t>
  </si>
  <si>
    <t>Détendeur thermostatique (TXV)</t>
  </si>
  <si>
    <t>Détendeur électronique (EEV)</t>
  </si>
  <si>
    <t>Robinets, vannes diverses</t>
  </si>
  <si>
    <t>Coefficient de réduction (K) proposé et appliqué par l'entreprise sur les devis compris entre 5 000 et 10 000€ HT</t>
  </si>
  <si>
    <t>%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</si>
  <si>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</si>
  <si>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</si>
  <si>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 xml:space="preserve">Pompe de relevage </t>
  </si>
  <si>
    <t>Carte électronique</t>
  </si>
  <si>
    <t xml:space="preserve">Coefficient (K) de l’entreprise </t>
  </si>
  <si>
    <r>
      <t>Accord-cadre mixte pour la réalisation des petits travaux récurrents de la DID de la RUN
Lot n°33 : Ventilation - Climatisation (CVC)
2</t>
    </r>
    <r>
      <rPr>
        <b/>
        <vertAlign val="superscript"/>
        <sz val="12"/>
        <color indexed="8"/>
        <rFont val="Calibri"/>
        <family val="2"/>
        <scheme val="minor"/>
      </rPr>
      <t>e</t>
    </r>
    <r>
      <rPr>
        <b/>
        <sz val="12"/>
        <color indexed="8"/>
        <rFont val="Calibri"/>
        <family val="2"/>
        <scheme val="minor"/>
      </rPr>
      <t>RPIMA/DPMUN - ANTENNE D’INFRASTRUCTURE SUD</t>
    </r>
  </si>
  <si>
    <r>
      <t xml:space="preserve">Percements de paroi en béton (dalle, voile) d'épaisseur inférieure à 20 cm - Diamètre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cm</t>
    </r>
  </si>
  <si>
    <r>
      <t xml:space="preserve">Percements de paroi en béton (dalle, voile) d'épaisseur supérieur à 20 cm - Diamètre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cm</t>
    </r>
  </si>
  <si>
    <r>
      <t xml:space="preserve">Installation caisson modulaire d'extraction ou d'insufflation d'air neuf à structure profils alu avec panneaux double peau isolés par 15 mm fibre de verre, ventilateur centrifuge moteur incorporé à vitesse variable avec protection thermique à réarmement - </t>
    </r>
    <r>
      <rPr>
        <b/>
        <sz val="10"/>
        <rFont val="Arial"/>
        <family val="2"/>
      </rPr>
      <t>Débit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150 m3 / h</t>
    </r>
  </si>
  <si>
    <r>
      <t xml:space="preserve">Installation caisson modulaire d'extraction ou d'insufflation d'air neuf à structure profils alu avec panneaux double peau isolés par 15 mm fibre de verre, ventilateur centrifuge moteur incorporé à vitesse variable avec protection thermique à réarmement - </t>
    </r>
    <r>
      <rPr>
        <b/>
        <sz val="10"/>
        <rFont val="Arial"/>
        <family val="2"/>
      </rPr>
      <t>Débit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300 m3 / h</t>
    </r>
  </si>
  <si>
    <r>
      <t xml:space="preserve">Grille aluminium à ailettes mobiles à simple déflexion - </t>
    </r>
    <r>
      <rPr>
        <b/>
        <sz val="10"/>
        <rFont val="Arial"/>
        <family val="2"/>
      </rPr>
      <t>Section 200x100 à 300x100</t>
    </r>
  </si>
  <si>
    <r>
      <t xml:space="preserve">Grille aluminium à ailettes mobiles à simple déflexion - </t>
    </r>
    <r>
      <rPr>
        <b/>
        <sz val="10"/>
        <rFont val="Arial"/>
        <family val="2"/>
      </rPr>
      <t>Section 250x150 à 400x150</t>
    </r>
  </si>
  <si>
    <t>06 Documents</t>
  </si>
  <si>
    <t>07 Coefficient</t>
  </si>
  <si>
    <t>05 Robinets, vannes diverses</t>
  </si>
  <si>
    <t>03 Ventilation</t>
  </si>
  <si>
    <t>04 Climatisation</t>
  </si>
  <si>
    <t xml:space="preserve">Vanne d'isolement </t>
  </si>
  <si>
    <t>Cachet et Siganture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</si>
</sst>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_€"/>
    <numFmt numFmtId="165" formatCode="00"/>
    <numFmt numFmtId="166" formatCode="_-* #,##0.00\ [$€-40C]_-;\-* #,##0.00\ [$€-40C]_-;_-* &quot;-&quot;??\ [$€-40C]_-;_-@_-"/>
    <numFmt numFmtId="167" formatCode="#,##0.00\ _F"/>
    <numFmt numFmtId="168" formatCode="#,##0.00\ &quot;€&quot;"/>
    <numFmt numFmtId="169" formatCode="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vertAlign val="superscript"/>
      <sz val="12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Calibri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2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2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8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/>
    <xf numFmtId="0" fontId="2" fillId="3" borderId="0" xfId="1" applyFont="1" applyFill="1" applyAlignment="1">
      <alignment vertical="center" wrapText="1"/>
    </xf>
    <xf numFmtId="165" fontId="1" fillId="0" borderId="14" xfId="1" applyNumberFormat="1" applyFont="1" applyFill="1" applyBorder="1" applyAlignment="1" applyProtection="1">
      <alignment horizontal="center" vertical="center" wrapText="1"/>
    </xf>
    <xf numFmtId="164" fontId="1" fillId="0" borderId="14" xfId="1" applyNumberFormat="1" applyFont="1" applyBorder="1" applyAlignment="1">
      <alignment vertical="center" wrapText="1"/>
    </xf>
    <xf numFmtId="0" fontId="1" fillId="0" borderId="15" xfId="0" applyFont="1" applyBorder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14" xfId="1" applyFont="1" applyBorder="1" applyAlignment="1">
      <alignment vertical="center" wrapText="1"/>
    </xf>
    <xf numFmtId="0" fontId="0" fillId="0" borderId="0" xfId="0" applyFont="1"/>
    <xf numFmtId="167" fontId="1" fillId="3" borderId="16" xfId="0" applyNumberFormat="1" applyFont="1" applyFill="1" applyBorder="1" applyAlignment="1" applyProtection="1">
      <alignment horizontal="center" vertical="center" wrapText="1"/>
      <protection locked="0"/>
    </xf>
    <xf numFmtId="165" fontId="13" fillId="3" borderId="1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5" fontId="13" fillId="2" borderId="11" xfId="1" applyNumberFormat="1" applyFont="1" applyFill="1" applyBorder="1" applyAlignment="1">
      <alignment horizontal="center" vertical="center" wrapText="1"/>
    </xf>
    <xf numFmtId="165" fontId="13" fillId="2" borderId="0" xfId="1" applyNumberFormat="1" applyFont="1" applyFill="1" applyBorder="1" applyAlignment="1">
      <alignment horizontal="center" vertical="center" wrapText="1"/>
    </xf>
    <xf numFmtId="49" fontId="13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 applyProtection="1">
      <alignment horizontal="center" vertical="center" wrapText="1"/>
      <protection locked="0"/>
    </xf>
    <xf numFmtId="2" fontId="13" fillId="2" borderId="12" xfId="1" applyNumberFormat="1" applyFont="1" applyFill="1" applyBorder="1" applyAlignment="1" applyProtection="1">
      <alignment horizontal="center" vertical="center" wrapText="1"/>
      <protection locked="0"/>
    </xf>
    <xf numFmtId="165" fontId="13" fillId="0" borderId="11" xfId="1" applyNumberFormat="1" applyFont="1" applyBorder="1" applyAlignment="1">
      <alignment horizontal="center" vertical="center" wrapText="1"/>
    </xf>
    <xf numFmtId="165" fontId="1" fillId="0" borderId="0" xfId="1" applyNumberFormat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0" xfId="1" applyNumberFormat="1" applyFont="1" applyBorder="1" applyAlignment="1" applyProtection="1">
      <alignment horizontal="center" vertical="center" wrapText="1"/>
      <protection locked="0"/>
    </xf>
    <xf numFmtId="2" fontId="1" fillId="0" borderId="12" xfId="1" applyNumberFormat="1" applyFont="1" applyBorder="1" applyAlignment="1" applyProtection="1">
      <alignment horizontal="center" vertical="center" wrapText="1"/>
      <protection locked="0"/>
    </xf>
    <xf numFmtId="165" fontId="1" fillId="2" borderId="0" xfId="1" applyNumberFormat="1" applyFont="1" applyFill="1" applyBorder="1" applyAlignment="1">
      <alignment horizontal="center" vertical="center" wrapText="1"/>
    </xf>
    <xf numFmtId="49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1" applyFont="1" applyFill="1" applyBorder="1" applyAlignment="1">
      <alignment horizontal="left" vertical="center" wrapText="1"/>
    </xf>
    <xf numFmtId="165" fontId="13" fillId="2" borderId="11" xfId="1" applyNumberFormat="1" applyFont="1" applyFill="1" applyBorder="1" applyAlignment="1" applyProtection="1">
      <alignment horizontal="center" vertical="center" wrapText="1"/>
    </xf>
    <xf numFmtId="165" fontId="13" fillId="2" borderId="0" xfId="1" applyNumberFormat="1" applyFont="1" applyFill="1" applyBorder="1" applyAlignment="1" applyProtection="1">
      <alignment horizontal="center" vertical="center" wrapText="1"/>
    </xf>
    <xf numFmtId="165" fontId="1" fillId="2" borderId="0" xfId="1" applyNumberFormat="1" applyFont="1" applyFill="1" applyBorder="1" applyAlignment="1" applyProtection="1">
      <alignment horizontal="center" vertical="center" wrapText="1"/>
    </xf>
    <xf numFmtId="49" fontId="13" fillId="2" borderId="0" xfId="1" applyNumberFormat="1" applyFont="1" applyFill="1" applyBorder="1" applyAlignment="1" applyProtection="1">
      <alignment horizontal="left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165" fontId="1" fillId="0" borderId="0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1" applyFont="1" applyFill="1" applyBorder="1" applyAlignment="1" applyProtection="1">
      <alignment horizontal="left" vertical="center" wrapText="1"/>
    </xf>
    <xf numFmtId="165" fontId="1" fillId="3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165" fontId="13" fillId="0" borderId="11" xfId="1" applyNumberFormat="1" applyFont="1" applyFill="1" applyBorder="1" applyAlignment="1" applyProtection="1">
      <alignment horizontal="center" vertical="center" wrapText="1"/>
    </xf>
    <xf numFmtId="0" fontId="1" fillId="3" borderId="0" xfId="1" applyFont="1" applyFill="1" applyBorder="1" applyAlignment="1" applyProtection="1">
      <alignment horizontal="left" vertical="center" wrapText="1"/>
    </xf>
    <xf numFmtId="0" fontId="1" fillId="3" borderId="0" xfId="1" applyFont="1" applyFill="1" applyBorder="1" applyAlignment="1" applyProtection="1">
      <alignment horizontal="center" vertical="center" wrapText="1"/>
    </xf>
    <xf numFmtId="164" fontId="1" fillId="3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164" fontId="1" fillId="0" borderId="0" xfId="1" applyNumberFormat="1" applyFont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2" fontId="1" fillId="0" borderId="0" xfId="1" applyNumberFormat="1" applyFont="1" applyAlignment="1">
      <alignment horizontal="center" vertical="center" wrapText="1"/>
    </xf>
    <xf numFmtId="2" fontId="1" fillId="2" borderId="12" xfId="1" applyNumberFormat="1" applyFont="1" applyFill="1" applyBorder="1" applyAlignment="1" applyProtection="1">
      <alignment horizontal="center" vertical="center" wrapText="1"/>
      <protection locked="0"/>
    </xf>
    <xf numFmtId="165" fontId="13" fillId="5" borderId="11" xfId="0" applyNumberFormat="1" applyFont="1" applyFill="1" applyBorder="1" applyAlignment="1">
      <alignment horizontal="center" vertical="center" wrapText="1"/>
    </xf>
    <xf numFmtId="165" fontId="1" fillId="5" borderId="0" xfId="0" applyNumberFormat="1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justify" vertical="center" wrapText="1"/>
    </xf>
    <xf numFmtId="0" fontId="1" fillId="5" borderId="0" xfId="0" applyFont="1" applyFill="1" applyBorder="1" applyAlignment="1">
      <alignment horizontal="center" vertical="center" wrapText="1"/>
    </xf>
    <xf numFmtId="168" fontId="1" fillId="5" borderId="0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2" xfId="1" applyNumberFormat="1" applyFont="1" applyFill="1" applyBorder="1" applyAlignment="1" applyProtection="1">
      <alignment horizontal="center" vertical="center" wrapText="1"/>
      <protection locked="0"/>
    </xf>
    <xf numFmtId="165" fontId="13" fillId="5" borderId="11" xfId="1" applyNumberFormat="1" applyFont="1" applyFill="1" applyBorder="1" applyAlignment="1">
      <alignment horizontal="center" vertical="center" wrapText="1"/>
    </xf>
    <xf numFmtId="165" fontId="1" fillId="5" borderId="0" xfId="1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left" vertical="center" wrapText="1"/>
    </xf>
    <xf numFmtId="0" fontId="1" fillId="5" borderId="0" xfId="1" applyFont="1" applyFill="1" applyBorder="1" applyAlignment="1">
      <alignment horizontal="center" vertical="center" wrapText="1"/>
    </xf>
    <xf numFmtId="166" fontId="1" fillId="5" borderId="0" xfId="1" applyNumberFormat="1" applyFont="1" applyFill="1" applyBorder="1" applyAlignment="1" applyProtection="1">
      <alignment horizontal="center" vertical="center" wrapText="1"/>
      <protection locked="0"/>
    </xf>
    <xf numFmtId="165" fontId="13" fillId="5" borderId="11" xfId="1" applyNumberFormat="1" applyFont="1" applyFill="1" applyBorder="1" applyAlignment="1" applyProtection="1">
      <alignment horizontal="center" vertical="center" wrapText="1"/>
    </xf>
    <xf numFmtId="165" fontId="13" fillId="5" borderId="0" xfId="1" applyNumberFormat="1" applyFont="1" applyFill="1" applyBorder="1" applyAlignment="1" applyProtection="1">
      <alignment horizontal="center" vertical="center" wrapText="1"/>
    </xf>
    <xf numFmtId="165" fontId="1" fillId="5" borderId="0" xfId="1" applyNumberFormat="1" applyFont="1" applyFill="1" applyBorder="1" applyAlignment="1" applyProtection="1">
      <alignment horizontal="center" vertical="center" wrapText="1"/>
    </xf>
    <xf numFmtId="0" fontId="13" fillId="5" borderId="0" xfId="1" applyFont="1" applyFill="1" applyBorder="1" applyAlignment="1" applyProtection="1">
      <alignment horizontal="left" vertical="center" wrapText="1"/>
    </xf>
    <xf numFmtId="0" fontId="1" fillId="5" borderId="0" xfId="1" applyFont="1" applyFill="1" applyBorder="1" applyAlignment="1" applyProtection="1">
      <alignment horizontal="center" vertical="center" wrapText="1"/>
    </xf>
    <xf numFmtId="164" fontId="1" fillId="5" borderId="0" xfId="1" applyNumberFormat="1" applyFont="1" applyFill="1" applyBorder="1" applyAlignment="1" applyProtection="1">
      <alignment horizontal="center" vertical="center" wrapText="1"/>
      <protection locked="0"/>
    </xf>
    <xf numFmtId="165" fontId="7" fillId="4" borderId="20" xfId="1" applyNumberFormat="1" applyFont="1" applyFill="1" applyBorder="1" applyAlignment="1">
      <alignment horizontal="center" vertical="center" wrapText="1"/>
    </xf>
    <xf numFmtId="165" fontId="7" fillId="4" borderId="21" xfId="1" applyNumberFormat="1" applyFont="1" applyFill="1" applyBorder="1" applyAlignment="1">
      <alignment horizontal="center" vertical="center" wrapText="1"/>
    </xf>
    <xf numFmtId="49" fontId="7" fillId="4" borderId="21" xfId="1" applyNumberFormat="1" applyFont="1" applyFill="1" applyBorder="1" applyAlignment="1">
      <alignment horizontal="center" vertical="center" wrapText="1"/>
    </xf>
    <xf numFmtId="0" fontId="7" fillId="4" borderId="21" xfId="1" applyFont="1" applyFill="1" applyBorder="1" applyAlignment="1">
      <alignment horizontal="center" vertical="center" wrapText="1"/>
    </xf>
    <xf numFmtId="2" fontId="7" fillId="4" borderId="22" xfId="1" applyNumberFormat="1" applyFont="1" applyFill="1" applyBorder="1" applyAlignment="1">
      <alignment horizontal="center" vertical="center" wrapText="1"/>
    </xf>
    <xf numFmtId="165" fontId="13" fillId="3" borderId="13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17" xfId="1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20</xdr:row>
          <xdr:rowOff>123825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4697362" y="3150658"/>
              <a:ext cx="4496571" cy="3040592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.hourdequin\Desktop\NbLettr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definedNames>
      <definedName name="ConvNumberLetter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tabSelected="1" topLeftCell="C157" zoomScaleNormal="100" workbookViewId="0">
      <selection activeCell="G181" sqref="G181:G187"/>
    </sheetView>
  </sheetViews>
  <sheetFormatPr baseColWidth="10" defaultColWidth="11.42578125" defaultRowHeight="15" outlineLevelCol="1" x14ac:dyDescent="0.25"/>
  <cols>
    <col min="1" max="1" width="31.28515625" style="1" hidden="1" customWidth="1" outlineLevel="1"/>
    <col min="2" max="2" width="26" style="1" hidden="1" customWidth="1" outlineLevel="1"/>
    <col min="3" max="3" width="11" style="1" bestFit="1" customWidth="1" collapsed="1"/>
    <col min="4" max="4" width="11" style="2" bestFit="1" customWidth="1"/>
    <col min="5" max="5" width="11" style="1" bestFit="1" customWidth="1"/>
    <col min="6" max="6" width="11" style="3" bestFit="1" customWidth="1"/>
    <col min="7" max="7" width="95.42578125" style="4" customWidth="1"/>
    <col min="8" max="8" width="12.140625" style="2" customWidth="1"/>
    <col min="9" max="9" width="18.85546875" style="2" customWidth="1"/>
    <col min="10" max="10" width="47.28515625" style="5" customWidth="1"/>
    <col min="12" max="12" width="27.5703125" style="2" customWidth="1"/>
    <col min="13" max="16384" width="11.42578125" style="2"/>
  </cols>
  <sheetData>
    <row r="1" spans="1:11" ht="45" customHeight="1" thickBot="1" x14ac:dyDescent="0.3">
      <c r="C1" s="95" t="s">
        <v>143</v>
      </c>
      <c r="D1" s="96"/>
      <c r="E1" s="96"/>
      <c r="F1" s="96"/>
      <c r="G1" s="96"/>
      <c r="H1" s="96"/>
      <c r="I1" s="96"/>
      <c r="J1" s="97"/>
      <c r="K1" s="2"/>
    </row>
    <row r="2" spans="1:11" ht="75" customHeight="1" thickTop="1" thickBot="1" x14ac:dyDescent="0.3">
      <c r="C2" s="99" t="s">
        <v>200</v>
      </c>
      <c r="D2" s="100"/>
      <c r="E2" s="100"/>
      <c r="F2" s="100"/>
      <c r="G2" s="100"/>
      <c r="H2" s="100"/>
      <c r="I2" s="100"/>
      <c r="J2" s="101"/>
      <c r="K2" s="2"/>
    </row>
    <row r="3" spans="1:11" ht="45" customHeight="1" thickTop="1" thickBot="1" x14ac:dyDescent="0.3">
      <c r="C3" s="102" t="s">
        <v>144</v>
      </c>
      <c r="D3" s="103"/>
      <c r="E3" s="103"/>
      <c r="F3" s="103"/>
      <c r="G3" s="103"/>
      <c r="H3" s="103"/>
      <c r="I3" s="103"/>
      <c r="J3" s="104"/>
      <c r="K3" s="2"/>
    </row>
    <row r="4" spans="1:11" ht="45" customHeight="1" thickTop="1" thickBot="1" x14ac:dyDescent="0.3">
      <c r="C4" s="6"/>
      <c r="D4" s="6"/>
      <c r="E4" s="7"/>
      <c r="F4" s="7"/>
      <c r="G4" s="8"/>
      <c r="H4" s="7"/>
      <c r="I4" s="7"/>
      <c r="J4" s="7"/>
      <c r="K4" s="4"/>
    </row>
    <row r="5" spans="1:11" ht="31.5" x14ac:dyDescent="0.25">
      <c r="A5" s="15" t="s">
        <v>0</v>
      </c>
      <c r="B5" s="15" t="s">
        <v>1</v>
      </c>
      <c r="C5" s="89" t="s">
        <v>2</v>
      </c>
      <c r="D5" s="90" t="s">
        <v>3</v>
      </c>
      <c r="E5" s="90" t="s">
        <v>4</v>
      </c>
      <c r="F5" s="91" t="s">
        <v>5</v>
      </c>
      <c r="G5" s="92" t="s">
        <v>6</v>
      </c>
      <c r="H5" s="92" t="s">
        <v>7</v>
      </c>
      <c r="I5" s="92" t="s">
        <v>8</v>
      </c>
      <c r="J5" s="93" t="s">
        <v>9</v>
      </c>
      <c r="K5" s="2"/>
    </row>
    <row r="6" spans="1:11" ht="14.25" x14ac:dyDescent="0.25">
      <c r="A6" s="1" t="s">
        <v>10</v>
      </c>
      <c r="C6" s="78">
        <v>1</v>
      </c>
      <c r="D6" s="79"/>
      <c r="E6" s="79"/>
      <c r="F6" s="79"/>
      <c r="G6" s="80" t="s">
        <v>12</v>
      </c>
      <c r="H6" s="81"/>
      <c r="I6" s="82"/>
      <c r="J6" s="77"/>
      <c r="K6" s="2"/>
    </row>
    <row r="7" spans="1:11" ht="14.25" x14ac:dyDescent="0.25">
      <c r="A7" s="1" t="s">
        <v>10</v>
      </c>
      <c r="B7" s="1" t="s">
        <v>11</v>
      </c>
      <c r="C7" s="32">
        <v>1</v>
      </c>
      <c r="D7" s="33">
        <v>1</v>
      </c>
      <c r="E7" s="33"/>
      <c r="F7" s="34"/>
      <c r="G7" s="35" t="s">
        <v>163</v>
      </c>
      <c r="H7" s="36"/>
      <c r="I7" s="37"/>
      <c r="J7" s="38"/>
      <c r="K7" s="2"/>
    </row>
    <row r="8" spans="1:11" ht="14.25" x14ac:dyDescent="0.25">
      <c r="A8" s="1" t="s">
        <v>10</v>
      </c>
      <c r="B8" s="1" t="s">
        <v>11</v>
      </c>
      <c r="C8" s="39">
        <v>1</v>
      </c>
      <c r="D8" s="40">
        <v>1</v>
      </c>
      <c r="E8" s="40" t="s">
        <v>13</v>
      </c>
      <c r="F8" s="41"/>
      <c r="G8" s="42" t="s">
        <v>164</v>
      </c>
      <c r="H8" s="43" t="s">
        <v>14</v>
      </c>
      <c r="I8" s="44"/>
      <c r="J8" s="45" t="str">
        <f>[1]!ConvNumberLetter(I8)</f>
        <v xml:space="preserve"> </v>
      </c>
      <c r="K8" s="2"/>
    </row>
    <row r="9" spans="1:11" ht="14.25" x14ac:dyDescent="0.25">
      <c r="A9" s="1" t="s">
        <v>10</v>
      </c>
      <c r="B9" s="1" t="s">
        <v>11</v>
      </c>
      <c r="C9" s="39">
        <v>1</v>
      </c>
      <c r="D9" s="40">
        <v>1</v>
      </c>
      <c r="E9" s="40" t="s">
        <v>15</v>
      </c>
      <c r="F9" s="41"/>
      <c r="G9" s="42" t="s">
        <v>165</v>
      </c>
      <c r="H9" s="43" t="s">
        <v>14</v>
      </c>
      <c r="I9" s="44"/>
      <c r="J9" s="45" t="str">
        <f>[1]!ConvNumberLetter(I9)</f>
        <v xml:space="preserve"> </v>
      </c>
      <c r="K9" s="2"/>
    </row>
    <row r="10" spans="1:11" ht="25.5" x14ac:dyDescent="0.25">
      <c r="A10" s="1" t="s">
        <v>10</v>
      </c>
      <c r="B10" s="1" t="s">
        <v>11</v>
      </c>
      <c r="C10" s="32">
        <v>1</v>
      </c>
      <c r="D10" s="33">
        <v>2</v>
      </c>
      <c r="E10" s="46"/>
      <c r="F10" s="47"/>
      <c r="G10" s="35" t="s">
        <v>166</v>
      </c>
      <c r="H10" s="48"/>
      <c r="I10" s="49"/>
      <c r="J10" s="71"/>
      <c r="K10" s="2"/>
    </row>
    <row r="11" spans="1:11" ht="14.25" x14ac:dyDescent="0.25">
      <c r="A11" s="1" t="s">
        <v>10</v>
      </c>
      <c r="B11" s="1" t="s">
        <v>11</v>
      </c>
      <c r="C11" s="39">
        <v>1</v>
      </c>
      <c r="D11" s="40">
        <v>2</v>
      </c>
      <c r="E11" s="40">
        <v>1</v>
      </c>
      <c r="F11" s="41"/>
      <c r="G11" s="42" t="s">
        <v>164</v>
      </c>
      <c r="H11" s="43" t="s">
        <v>14</v>
      </c>
      <c r="I11" s="44"/>
      <c r="J11" s="45" t="str">
        <f>[1]!ConvNumberLetter(I11)</f>
        <v xml:space="preserve"> </v>
      </c>
      <c r="K11" s="2"/>
    </row>
    <row r="12" spans="1:11" ht="14.25" x14ac:dyDescent="0.25">
      <c r="A12" s="1" t="s">
        <v>10</v>
      </c>
      <c r="B12" s="1" t="s">
        <v>11</v>
      </c>
      <c r="C12" s="39">
        <v>1</v>
      </c>
      <c r="D12" s="40">
        <v>2</v>
      </c>
      <c r="E12" s="40">
        <v>2</v>
      </c>
      <c r="F12" s="41"/>
      <c r="G12" s="42" t="s">
        <v>165</v>
      </c>
      <c r="H12" s="43" t="s">
        <v>14</v>
      </c>
      <c r="I12" s="44"/>
      <c r="J12" s="45" t="str">
        <f>[1]!ConvNumberLetter(I12)</f>
        <v xml:space="preserve"> </v>
      </c>
      <c r="K12" s="2"/>
    </row>
    <row r="13" spans="1:11" ht="14.25" x14ac:dyDescent="0.25">
      <c r="A13" s="1" t="s">
        <v>10</v>
      </c>
      <c r="B13" s="1" t="s">
        <v>20</v>
      </c>
      <c r="C13" s="32">
        <v>1</v>
      </c>
      <c r="D13" s="33">
        <v>3</v>
      </c>
      <c r="E13" s="33"/>
      <c r="F13" s="34"/>
      <c r="G13" s="35" t="s">
        <v>21</v>
      </c>
      <c r="H13" s="36"/>
      <c r="I13" s="37"/>
      <c r="J13" s="71"/>
      <c r="K13" s="2"/>
    </row>
    <row r="14" spans="1:11" ht="14.25" x14ac:dyDescent="0.25">
      <c r="A14" s="1" t="s">
        <v>10</v>
      </c>
      <c r="B14" s="1" t="s">
        <v>20</v>
      </c>
      <c r="C14" s="39">
        <v>1</v>
      </c>
      <c r="D14" s="40">
        <v>3</v>
      </c>
      <c r="E14" s="40" t="s">
        <v>13</v>
      </c>
      <c r="F14" s="40"/>
      <c r="G14" s="42" t="s">
        <v>22</v>
      </c>
      <c r="H14" s="43" t="s">
        <v>145</v>
      </c>
      <c r="I14" s="44"/>
      <c r="J14" s="45" t="str">
        <f>[1]!ConvNumberLetter(I14)</f>
        <v xml:space="preserve"> </v>
      </c>
      <c r="K14" s="2"/>
    </row>
    <row r="15" spans="1:11" ht="25.5" x14ac:dyDescent="0.25">
      <c r="A15" s="1" t="s">
        <v>10</v>
      </c>
      <c r="B15" s="1" t="s">
        <v>23</v>
      </c>
      <c r="C15" s="32">
        <v>1</v>
      </c>
      <c r="D15" s="33">
        <v>4</v>
      </c>
      <c r="E15" s="33"/>
      <c r="F15" s="34"/>
      <c r="G15" s="35" t="s">
        <v>24</v>
      </c>
      <c r="H15" s="36"/>
      <c r="I15" s="37"/>
      <c r="J15" s="71"/>
      <c r="K15" s="2"/>
    </row>
    <row r="16" spans="1:11" ht="14.25" x14ac:dyDescent="0.25">
      <c r="A16" s="1" t="s">
        <v>10</v>
      </c>
      <c r="B16" s="1" t="s">
        <v>23</v>
      </c>
      <c r="C16" s="39">
        <v>1</v>
      </c>
      <c r="D16" s="40">
        <v>4</v>
      </c>
      <c r="E16" s="40" t="s">
        <v>13</v>
      </c>
      <c r="F16" s="41"/>
      <c r="G16" s="42" t="s">
        <v>25</v>
      </c>
      <c r="H16" s="43" t="s">
        <v>26</v>
      </c>
      <c r="I16" s="44"/>
      <c r="J16" s="45" t="str">
        <f>[1]!ConvNumberLetter(I16)</f>
        <v xml:space="preserve"> </v>
      </c>
      <c r="K16" s="2"/>
    </row>
    <row r="17" spans="1:11" ht="14.25" x14ac:dyDescent="0.25">
      <c r="A17" s="1" t="s">
        <v>10</v>
      </c>
      <c r="B17" s="1" t="s">
        <v>23</v>
      </c>
      <c r="C17" s="39">
        <v>1</v>
      </c>
      <c r="D17" s="40">
        <v>4</v>
      </c>
      <c r="E17" s="40" t="s">
        <v>15</v>
      </c>
      <c r="F17" s="41"/>
      <c r="G17" s="42" t="s">
        <v>27</v>
      </c>
      <c r="H17" s="43" t="s">
        <v>26</v>
      </c>
      <c r="I17" s="44"/>
      <c r="J17" s="45" t="str">
        <f>[1]!ConvNumberLetter(I17)</f>
        <v xml:space="preserve"> </v>
      </c>
      <c r="K17" s="2"/>
    </row>
    <row r="18" spans="1:11" ht="14.25" x14ac:dyDescent="0.25">
      <c r="A18" s="1" t="s">
        <v>10</v>
      </c>
      <c r="B18" s="1" t="s">
        <v>23</v>
      </c>
      <c r="C18" s="39">
        <v>1</v>
      </c>
      <c r="D18" s="40">
        <v>4</v>
      </c>
      <c r="E18" s="40" t="s">
        <v>16</v>
      </c>
      <c r="F18" s="40"/>
      <c r="G18" s="42" t="s">
        <v>28</v>
      </c>
      <c r="H18" s="43" t="s">
        <v>29</v>
      </c>
      <c r="I18" s="44"/>
      <c r="J18" s="45" t="str">
        <f>[1]!ConvNumberLetter(I18)</f>
        <v xml:space="preserve"> </v>
      </c>
      <c r="K18" s="2"/>
    </row>
    <row r="19" spans="1:11" ht="14.25" x14ac:dyDescent="0.25">
      <c r="A19" s="1" t="s">
        <v>10</v>
      </c>
      <c r="B19" s="1" t="s">
        <v>23</v>
      </c>
      <c r="C19" s="39">
        <v>1</v>
      </c>
      <c r="D19" s="40">
        <v>4</v>
      </c>
      <c r="E19" s="40" t="s">
        <v>17</v>
      </c>
      <c r="F19" s="40"/>
      <c r="G19" s="42" t="s">
        <v>28</v>
      </c>
      <c r="H19" s="43" t="s">
        <v>26</v>
      </c>
      <c r="I19" s="44"/>
      <c r="J19" s="45" t="str">
        <f>[1]!ConvNumberLetter(I19)</f>
        <v xml:space="preserve"> </v>
      </c>
      <c r="K19" s="2"/>
    </row>
    <row r="20" spans="1:11" ht="14.25" x14ac:dyDescent="0.25">
      <c r="A20" s="1" t="s">
        <v>10</v>
      </c>
      <c r="B20" s="1" t="s">
        <v>23</v>
      </c>
      <c r="C20" s="39">
        <v>1</v>
      </c>
      <c r="D20" s="40">
        <v>4</v>
      </c>
      <c r="E20" s="40" t="s">
        <v>18</v>
      </c>
      <c r="F20" s="41"/>
      <c r="G20" s="42" t="s">
        <v>30</v>
      </c>
      <c r="H20" s="43" t="s">
        <v>29</v>
      </c>
      <c r="I20" s="44"/>
      <c r="J20" s="45" t="str">
        <f>[1]!ConvNumberLetter(I20)</f>
        <v xml:space="preserve"> </v>
      </c>
      <c r="K20" s="2"/>
    </row>
    <row r="21" spans="1:11" ht="14.25" x14ac:dyDescent="0.25">
      <c r="A21" s="1" t="s">
        <v>10</v>
      </c>
      <c r="B21" s="1" t="s">
        <v>23</v>
      </c>
      <c r="C21" s="39">
        <v>1</v>
      </c>
      <c r="D21" s="40">
        <v>4</v>
      </c>
      <c r="E21" s="40" t="s">
        <v>19</v>
      </c>
      <c r="F21" s="41"/>
      <c r="G21" s="42" t="s">
        <v>30</v>
      </c>
      <c r="H21" s="43" t="s">
        <v>26</v>
      </c>
      <c r="I21" s="44"/>
      <c r="J21" s="45" t="str">
        <f>[1]!ConvNumberLetter(I21)</f>
        <v xml:space="preserve"> </v>
      </c>
      <c r="K21" s="2"/>
    </row>
    <row r="22" spans="1:11" ht="14.25" x14ac:dyDescent="0.25">
      <c r="A22" s="1" t="s">
        <v>10</v>
      </c>
      <c r="B22" s="1" t="s">
        <v>23</v>
      </c>
      <c r="C22" s="39">
        <v>1</v>
      </c>
      <c r="D22" s="40">
        <v>4</v>
      </c>
      <c r="E22" s="40" t="s">
        <v>31</v>
      </c>
      <c r="F22" s="41"/>
      <c r="G22" s="42" t="s">
        <v>32</v>
      </c>
      <c r="H22" s="43" t="s">
        <v>29</v>
      </c>
      <c r="I22" s="44"/>
      <c r="J22" s="45" t="str">
        <f>[1]!ConvNumberLetter(I22)</f>
        <v xml:space="preserve"> </v>
      </c>
      <c r="K22" s="2"/>
    </row>
    <row r="23" spans="1:11" ht="14.25" x14ac:dyDescent="0.25">
      <c r="A23" s="1" t="s">
        <v>10</v>
      </c>
      <c r="B23" s="1" t="s">
        <v>33</v>
      </c>
      <c r="C23" s="32">
        <v>1</v>
      </c>
      <c r="D23" s="33">
        <v>5</v>
      </c>
      <c r="E23" s="33"/>
      <c r="F23" s="34"/>
      <c r="G23" s="35" t="s">
        <v>34</v>
      </c>
      <c r="H23" s="36"/>
      <c r="I23" s="37"/>
      <c r="J23" s="71"/>
      <c r="K23" s="2"/>
    </row>
    <row r="24" spans="1:11" ht="14.25" x14ac:dyDescent="0.25">
      <c r="A24" s="1" t="s">
        <v>10</v>
      </c>
      <c r="B24" s="1" t="s">
        <v>33</v>
      </c>
      <c r="C24" s="39">
        <v>1</v>
      </c>
      <c r="D24" s="40">
        <v>5</v>
      </c>
      <c r="E24" s="40" t="s">
        <v>13</v>
      </c>
      <c r="F24" s="41"/>
      <c r="G24" s="50" t="s">
        <v>35</v>
      </c>
      <c r="H24" s="43" t="s">
        <v>36</v>
      </c>
      <c r="I24" s="44"/>
      <c r="J24" s="45" t="str">
        <f>[1]!ConvNumberLetter(I24)</f>
        <v xml:space="preserve"> </v>
      </c>
      <c r="K24" s="2"/>
    </row>
    <row r="25" spans="1:11" ht="14.25" x14ac:dyDescent="0.25">
      <c r="A25" s="1" t="s">
        <v>10</v>
      </c>
      <c r="B25" s="1" t="s">
        <v>33</v>
      </c>
      <c r="C25" s="39">
        <v>1</v>
      </c>
      <c r="D25" s="40">
        <v>5</v>
      </c>
      <c r="E25" s="40" t="s">
        <v>15</v>
      </c>
      <c r="F25" s="41"/>
      <c r="G25" s="50" t="s">
        <v>37</v>
      </c>
      <c r="H25" s="43" t="s">
        <v>36</v>
      </c>
      <c r="I25" s="44"/>
      <c r="J25" s="45" t="str">
        <f>[1]!ConvNumberLetter(I25)</f>
        <v xml:space="preserve"> </v>
      </c>
      <c r="K25" s="2"/>
    </row>
    <row r="26" spans="1:11" ht="15" customHeight="1" x14ac:dyDescent="0.25">
      <c r="A26" s="1" t="s">
        <v>10</v>
      </c>
      <c r="B26" s="1" t="s">
        <v>33</v>
      </c>
      <c r="C26" s="39">
        <v>1</v>
      </c>
      <c r="D26" s="40">
        <v>5</v>
      </c>
      <c r="E26" s="40" t="s">
        <v>16</v>
      </c>
      <c r="F26" s="41"/>
      <c r="G26" s="42" t="s">
        <v>38</v>
      </c>
      <c r="H26" s="43" t="s">
        <v>36</v>
      </c>
      <c r="I26" s="44"/>
      <c r="J26" s="45" t="str">
        <f>[1]!ConvNumberLetter(I26)</f>
        <v xml:space="preserve"> </v>
      </c>
      <c r="K26" s="2"/>
    </row>
    <row r="27" spans="1:11" ht="14.25" x14ac:dyDescent="0.25">
      <c r="A27" s="1" t="s">
        <v>10</v>
      </c>
      <c r="B27" s="1" t="s">
        <v>33</v>
      </c>
      <c r="C27" s="39">
        <v>1</v>
      </c>
      <c r="D27" s="40">
        <v>5</v>
      </c>
      <c r="E27" s="40" t="s">
        <v>17</v>
      </c>
      <c r="F27" s="41"/>
      <c r="G27" s="42" t="s">
        <v>39</v>
      </c>
      <c r="H27" s="43" t="s">
        <v>36</v>
      </c>
      <c r="I27" s="44"/>
      <c r="J27" s="45" t="str">
        <f>[1]!ConvNumberLetter(I27)</f>
        <v xml:space="preserve"> </v>
      </c>
      <c r="K27" s="2"/>
    </row>
    <row r="28" spans="1:11" ht="14.25" x14ac:dyDescent="0.25">
      <c r="A28" s="1" t="s">
        <v>10</v>
      </c>
      <c r="B28" s="1" t="s">
        <v>33</v>
      </c>
      <c r="C28" s="39">
        <v>1</v>
      </c>
      <c r="D28" s="40">
        <v>5</v>
      </c>
      <c r="E28" s="40" t="s">
        <v>18</v>
      </c>
      <c r="F28" s="41"/>
      <c r="G28" s="42" t="s">
        <v>40</v>
      </c>
      <c r="H28" s="43" t="s">
        <v>36</v>
      </c>
      <c r="I28" s="44"/>
      <c r="J28" s="45" t="str">
        <f>[1]!ConvNumberLetter(I28)</f>
        <v xml:space="preserve"> </v>
      </c>
      <c r="K28" s="2"/>
    </row>
    <row r="29" spans="1:11" ht="14.25" x14ac:dyDescent="0.25">
      <c r="A29" s="1" t="s">
        <v>10</v>
      </c>
      <c r="B29" s="1" t="s">
        <v>42</v>
      </c>
      <c r="C29" s="32">
        <v>1</v>
      </c>
      <c r="D29" s="33">
        <v>6</v>
      </c>
      <c r="E29" s="33"/>
      <c r="F29" s="34"/>
      <c r="G29" s="35" t="s">
        <v>43</v>
      </c>
      <c r="H29" s="36"/>
      <c r="I29" s="37"/>
      <c r="J29" s="71"/>
      <c r="K29" s="2"/>
    </row>
    <row r="30" spans="1:11" ht="14.25" x14ac:dyDescent="0.25">
      <c r="A30" s="1" t="s">
        <v>10</v>
      </c>
      <c r="B30" s="1" t="s">
        <v>42</v>
      </c>
      <c r="C30" s="39">
        <v>1</v>
      </c>
      <c r="D30" s="40">
        <v>6</v>
      </c>
      <c r="E30" s="40">
        <v>1</v>
      </c>
      <c r="F30" s="41"/>
      <c r="G30" s="42" t="s">
        <v>44</v>
      </c>
      <c r="H30" s="43" t="s">
        <v>45</v>
      </c>
      <c r="I30" s="44"/>
      <c r="J30" s="45" t="str">
        <f>[1]!ConvNumberLetter(I30)</f>
        <v xml:space="preserve"> </v>
      </c>
      <c r="K30" s="2"/>
    </row>
    <row r="31" spans="1:11" ht="14.25" x14ac:dyDescent="0.25">
      <c r="A31" s="1" t="s">
        <v>10</v>
      </c>
      <c r="B31" s="1" t="s">
        <v>46</v>
      </c>
      <c r="C31" s="32">
        <v>1</v>
      </c>
      <c r="D31" s="33">
        <v>7</v>
      </c>
      <c r="E31" s="33"/>
      <c r="F31" s="34"/>
      <c r="G31" s="35" t="s">
        <v>47</v>
      </c>
      <c r="H31" s="36"/>
      <c r="I31" s="37"/>
      <c r="J31" s="71"/>
      <c r="K31" s="2"/>
    </row>
    <row r="32" spans="1:11" ht="14.25" x14ac:dyDescent="0.25">
      <c r="A32" s="1" t="s">
        <v>10</v>
      </c>
      <c r="B32" s="1" t="s">
        <v>46</v>
      </c>
      <c r="C32" s="39">
        <v>1</v>
      </c>
      <c r="D32" s="40">
        <v>7</v>
      </c>
      <c r="E32" s="40" t="s">
        <v>13</v>
      </c>
      <c r="F32" s="41"/>
      <c r="G32" s="42" t="s">
        <v>201</v>
      </c>
      <c r="H32" s="43" t="s">
        <v>145</v>
      </c>
      <c r="I32" s="44"/>
      <c r="J32" s="45" t="str">
        <f>[1]!ConvNumberLetter(I32)</f>
        <v xml:space="preserve"> </v>
      </c>
      <c r="K32" s="2"/>
    </row>
    <row r="33" spans="1:11" ht="14.25" x14ac:dyDescent="0.25">
      <c r="A33" s="1" t="s">
        <v>10</v>
      </c>
      <c r="B33" s="1" t="s">
        <v>46</v>
      </c>
      <c r="C33" s="39">
        <v>1</v>
      </c>
      <c r="D33" s="40">
        <v>7</v>
      </c>
      <c r="E33" s="40" t="s">
        <v>15</v>
      </c>
      <c r="F33" s="41"/>
      <c r="G33" s="42" t="s">
        <v>202</v>
      </c>
      <c r="H33" s="43" t="s">
        <v>145</v>
      </c>
      <c r="I33" s="44"/>
      <c r="J33" s="45" t="str">
        <f>[1]!ConvNumberLetter(I33)</f>
        <v xml:space="preserve"> </v>
      </c>
      <c r="K33" s="2"/>
    </row>
    <row r="34" spans="1:11" ht="14.25" x14ac:dyDescent="0.25">
      <c r="A34" s="1" t="s">
        <v>10</v>
      </c>
      <c r="B34" s="1" t="s">
        <v>46</v>
      </c>
      <c r="C34" s="39">
        <v>1</v>
      </c>
      <c r="D34" s="40">
        <v>7</v>
      </c>
      <c r="E34" s="40" t="s">
        <v>16</v>
      </c>
      <c r="F34" s="41"/>
      <c r="G34" s="42" t="s">
        <v>48</v>
      </c>
      <c r="H34" s="43" t="s">
        <v>145</v>
      </c>
      <c r="I34" s="44"/>
      <c r="J34" s="45" t="str">
        <f>[1]!ConvNumberLetter(I34)</f>
        <v xml:space="preserve"> </v>
      </c>
      <c r="K34" s="2"/>
    </row>
    <row r="35" spans="1:11" ht="14.25" x14ac:dyDescent="0.25">
      <c r="A35" s="1" t="s">
        <v>10</v>
      </c>
      <c r="B35" s="1" t="s">
        <v>46</v>
      </c>
      <c r="C35" s="39">
        <v>1</v>
      </c>
      <c r="D35" s="40">
        <v>7</v>
      </c>
      <c r="E35" s="40" t="s">
        <v>17</v>
      </c>
      <c r="F35" s="41"/>
      <c r="G35" s="42" t="s">
        <v>49</v>
      </c>
      <c r="H35" s="43" t="s">
        <v>145</v>
      </c>
      <c r="I35" s="44"/>
      <c r="J35" s="45" t="str">
        <f>[1]!ConvNumberLetter(I35)</f>
        <v xml:space="preserve"> </v>
      </c>
      <c r="K35" s="2"/>
    </row>
    <row r="36" spans="1:11" ht="14.25" x14ac:dyDescent="0.25">
      <c r="A36" s="1" t="s">
        <v>10</v>
      </c>
      <c r="B36" s="1" t="s">
        <v>46</v>
      </c>
      <c r="C36" s="39">
        <v>1</v>
      </c>
      <c r="D36" s="40">
        <v>7</v>
      </c>
      <c r="E36" s="40" t="s">
        <v>18</v>
      </c>
      <c r="F36" s="41"/>
      <c r="G36" s="42" t="s">
        <v>50</v>
      </c>
      <c r="H36" s="43" t="s">
        <v>145</v>
      </c>
      <c r="I36" s="44"/>
      <c r="J36" s="45" t="str">
        <f>[1]!ConvNumberLetter(I36)</f>
        <v xml:space="preserve"> </v>
      </c>
      <c r="K36" s="2"/>
    </row>
    <row r="37" spans="1:11" ht="14.25" x14ac:dyDescent="0.25">
      <c r="A37" s="1" t="s">
        <v>10</v>
      </c>
      <c r="B37" s="1" t="s">
        <v>46</v>
      </c>
      <c r="C37" s="39">
        <v>1</v>
      </c>
      <c r="D37" s="40">
        <v>7</v>
      </c>
      <c r="E37" s="40" t="s">
        <v>19</v>
      </c>
      <c r="F37" s="41"/>
      <c r="G37" s="42" t="s">
        <v>51</v>
      </c>
      <c r="H37" s="43" t="s">
        <v>36</v>
      </c>
      <c r="I37" s="44"/>
      <c r="J37" s="45" t="str">
        <f>[1]!ConvNumberLetter(I37)</f>
        <v xml:space="preserve"> </v>
      </c>
      <c r="K37" s="2"/>
    </row>
    <row r="38" spans="1:11" ht="14.25" x14ac:dyDescent="0.25">
      <c r="A38" s="1" t="s">
        <v>10</v>
      </c>
      <c r="B38" s="1" t="s">
        <v>46</v>
      </c>
      <c r="C38" s="39">
        <v>1</v>
      </c>
      <c r="D38" s="40">
        <v>7</v>
      </c>
      <c r="E38" s="40" t="s">
        <v>31</v>
      </c>
      <c r="F38" s="41"/>
      <c r="G38" s="42" t="s">
        <v>52</v>
      </c>
      <c r="H38" s="43" t="s">
        <v>36</v>
      </c>
      <c r="I38" s="44"/>
      <c r="J38" s="45" t="str">
        <f>[1]!ConvNumberLetter(I38)</f>
        <v xml:space="preserve"> </v>
      </c>
      <c r="K38" s="2"/>
    </row>
    <row r="39" spans="1:11" ht="14.25" x14ac:dyDescent="0.25">
      <c r="A39" s="1" t="s">
        <v>10</v>
      </c>
      <c r="B39" s="1" t="s">
        <v>46</v>
      </c>
      <c r="C39" s="39">
        <v>1</v>
      </c>
      <c r="D39" s="40">
        <v>7</v>
      </c>
      <c r="E39" s="40" t="s">
        <v>41</v>
      </c>
      <c r="F39" s="41"/>
      <c r="G39" s="42" t="s">
        <v>53</v>
      </c>
      <c r="H39" s="43" t="s">
        <v>36</v>
      </c>
      <c r="I39" s="44"/>
      <c r="J39" s="45" t="str">
        <f>[1]!ConvNumberLetter(I39)</f>
        <v xml:space="preserve"> </v>
      </c>
      <c r="K39" s="2"/>
    </row>
    <row r="40" spans="1:11" ht="38.25" x14ac:dyDescent="0.25">
      <c r="A40" s="1" t="s">
        <v>54</v>
      </c>
      <c r="C40" s="78">
        <v>2</v>
      </c>
      <c r="D40" s="79"/>
      <c r="E40" s="79"/>
      <c r="F40" s="79"/>
      <c r="G40" s="80" t="s">
        <v>55</v>
      </c>
      <c r="H40" s="81"/>
      <c r="I40" s="82"/>
      <c r="J40" s="77"/>
      <c r="K40" s="2"/>
    </row>
    <row r="41" spans="1:11" ht="15" customHeight="1" x14ac:dyDescent="0.25">
      <c r="A41" s="1" t="s">
        <v>54</v>
      </c>
      <c r="B41" s="1" t="s">
        <v>56</v>
      </c>
      <c r="C41" s="32">
        <v>2</v>
      </c>
      <c r="D41" s="33">
        <v>1</v>
      </c>
      <c r="E41" s="33"/>
      <c r="F41" s="34"/>
      <c r="G41" s="35" t="s">
        <v>56</v>
      </c>
      <c r="H41" s="36"/>
      <c r="I41" s="37"/>
      <c r="J41" s="71"/>
      <c r="K41" s="2"/>
    </row>
    <row r="42" spans="1:11" ht="28.5" x14ac:dyDescent="0.25">
      <c r="A42" s="1" t="s">
        <v>54</v>
      </c>
      <c r="B42" s="1" t="s">
        <v>56</v>
      </c>
      <c r="C42" s="39">
        <v>2</v>
      </c>
      <c r="D42" s="40">
        <v>1</v>
      </c>
      <c r="E42" s="40" t="s">
        <v>13</v>
      </c>
      <c r="F42" s="41"/>
      <c r="G42" s="42" t="s">
        <v>57</v>
      </c>
      <c r="H42" s="43" t="s">
        <v>36</v>
      </c>
      <c r="I42" s="44"/>
      <c r="J42" s="45" t="str">
        <f>[1]!ConvNumberLetter(I42)</f>
        <v xml:space="preserve"> </v>
      </c>
      <c r="K42" s="2"/>
    </row>
    <row r="43" spans="1:11" ht="28.5" x14ac:dyDescent="0.25">
      <c r="A43" s="1" t="s">
        <v>54</v>
      </c>
      <c r="B43" s="1" t="s">
        <v>56</v>
      </c>
      <c r="C43" s="39">
        <v>2</v>
      </c>
      <c r="D43" s="40">
        <v>1</v>
      </c>
      <c r="E43" s="40" t="s">
        <v>15</v>
      </c>
      <c r="F43" s="41"/>
      <c r="G43" s="42" t="s">
        <v>58</v>
      </c>
      <c r="H43" s="43" t="s">
        <v>36</v>
      </c>
      <c r="I43" s="44"/>
      <c r="J43" s="45" t="str">
        <f>[1]!ConvNumberLetter(I43)</f>
        <v xml:space="preserve"> </v>
      </c>
      <c r="K43" s="2"/>
    </row>
    <row r="44" spans="1:11" ht="28.5" x14ac:dyDescent="0.25">
      <c r="A44" s="1" t="s">
        <v>54</v>
      </c>
      <c r="B44" s="1" t="s">
        <v>56</v>
      </c>
      <c r="C44" s="39">
        <v>2</v>
      </c>
      <c r="D44" s="40">
        <v>1</v>
      </c>
      <c r="E44" s="40" t="s">
        <v>16</v>
      </c>
      <c r="F44" s="41"/>
      <c r="G44" s="42" t="s">
        <v>59</v>
      </c>
      <c r="H44" s="43" t="s">
        <v>36</v>
      </c>
      <c r="I44" s="44"/>
      <c r="J44" s="45" t="str">
        <f>[1]!ConvNumberLetter(I44)</f>
        <v xml:space="preserve"> </v>
      </c>
      <c r="K44" s="2"/>
    </row>
    <row r="45" spans="1:11" ht="28.5" x14ac:dyDescent="0.25">
      <c r="A45" s="1" t="s">
        <v>54</v>
      </c>
      <c r="B45" s="1" t="s">
        <v>56</v>
      </c>
      <c r="C45" s="39">
        <v>2</v>
      </c>
      <c r="D45" s="40">
        <v>1</v>
      </c>
      <c r="E45" s="40" t="s">
        <v>17</v>
      </c>
      <c r="F45" s="41"/>
      <c r="G45" s="42" t="s">
        <v>60</v>
      </c>
      <c r="H45" s="43" t="s">
        <v>36</v>
      </c>
      <c r="I45" s="44"/>
      <c r="J45" s="45" t="str">
        <f>[1]!ConvNumberLetter(I45)</f>
        <v xml:space="preserve"> </v>
      </c>
      <c r="K45" s="2"/>
    </row>
    <row r="46" spans="1:11" ht="28.5" x14ac:dyDescent="0.25">
      <c r="A46" s="1" t="s">
        <v>54</v>
      </c>
      <c r="B46" s="1" t="s">
        <v>56</v>
      </c>
      <c r="C46" s="39">
        <v>2</v>
      </c>
      <c r="D46" s="40">
        <v>1</v>
      </c>
      <c r="E46" s="40" t="s">
        <v>18</v>
      </c>
      <c r="F46" s="41"/>
      <c r="G46" s="42" t="s">
        <v>61</v>
      </c>
      <c r="H46" s="43" t="s">
        <v>36</v>
      </c>
      <c r="I46" s="44"/>
      <c r="J46" s="45" t="str">
        <f>[1]!ConvNumberLetter(I46)</f>
        <v xml:space="preserve"> </v>
      </c>
      <c r="K46" s="2"/>
    </row>
    <row r="47" spans="1:11" ht="15" customHeight="1" x14ac:dyDescent="0.25">
      <c r="A47" s="1" t="s">
        <v>54</v>
      </c>
      <c r="B47" s="1" t="s">
        <v>62</v>
      </c>
      <c r="C47" s="32">
        <v>2</v>
      </c>
      <c r="D47" s="33">
        <v>2</v>
      </c>
      <c r="E47" s="33"/>
      <c r="F47" s="34"/>
      <c r="G47" s="35" t="s">
        <v>62</v>
      </c>
      <c r="H47" s="36"/>
      <c r="I47" s="37"/>
      <c r="J47" s="71"/>
      <c r="K47" s="2"/>
    </row>
    <row r="48" spans="1:11" ht="28.5" x14ac:dyDescent="0.25">
      <c r="A48" s="1" t="s">
        <v>54</v>
      </c>
      <c r="B48" s="1" t="s">
        <v>62</v>
      </c>
      <c r="C48" s="39">
        <v>2</v>
      </c>
      <c r="D48" s="40">
        <v>2</v>
      </c>
      <c r="E48" s="40" t="s">
        <v>13</v>
      </c>
      <c r="F48" s="41"/>
      <c r="G48" s="42" t="s">
        <v>63</v>
      </c>
      <c r="H48" s="43" t="s">
        <v>36</v>
      </c>
      <c r="I48" s="44"/>
      <c r="J48" s="45" t="str">
        <f>[1]!ConvNumberLetter(I48)</f>
        <v xml:space="preserve"> </v>
      </c>
      <c r="K48" s="2"/>
    </row>
    <row r="49" spans="1:11" ht="28.5" x14ac:dyDescent="0.25">
      <c r="A49" s="1" t="s">
        <v>54</v>
      </c>
      <c r="B49" s="1" t="s">
        <v>62</v>
      </c>
      <c r="C49" s="39">
        <v>2</v>
      </c>
      <c r="D49" s="40">
        <v>2</v>
      </c>
      <c r="E49" s="40" t="s">
        <v>15</v>
      </c>
      <c r="F49" s="41"/>
      <c r="G49" s="42" t="s">
        <v>64</v>
      </c>
      <c r="H49" s="43" t="s">
        <v>36</v>
      </c>
      <c r="I49" s="44"/>
      <c r="J49" s="45" t="str">
        <f>[1]!ConvNumberLetter(I49)</f>
        <v xml:space="preserve"> </v>
      </c>
      <c r="K49" s="2"/>
    </row>
    <row r="50" spans="1:11" ht="28.5" x14ac:dyDescent="0.25">
      <c r="A50" s="1" t="s">
        <v>54</v>
      </c>
      <c r="B50" s="1" t="s">
        <v>62</v>
      </c>
      <c r="C50" s="39">
        <v>2</v>
      </c>
      <c r="D50" s="40">
        <v>2</v>
      </c>
      <c r="E50" s="40" t="s">
        <v>16</v>
      </c>
      <c r="F50" s="41"/>
      <c r="G50" s="42" t="s">
        <v>65</v>
      </c>
      <c r="H50" s="43" t="s">
        <v>36</v>
      </c>
      <c r="I50" s="44"/>
      <c r="J50" s="45" t="str">
        <f>[1]!ConvNumberLetter(I50)</f>
        <v xml:space="preserve"> </v>
      </c>
      <c r="K50" s="2"/>
    </row>
    <row r="51" spans="1:11" ht="28.5" x14ac:dyDescent="0.25">
      <c r="A51" s="1" t="s">
        <v>54</v>
      </c>
      <c r="B51" s="1" t="s">
        <v>62</v>
      </c>
      <c r="C51" s="39">
        <v>2</v>
      </c>
      <c r="D51" s="40">
        <v>2</v>
      </c>
      <c r="E51" s="40" t="s">
        <v>17</v>
      </c>
      <c r="F51" s="41"/>
      <c r="G51" s="42" t="s">
        <v>66</v>
      </c>
      <c r="H51" s="43" t="s">
        <v>36</v>
      </c>
      <c r="I51" s="44"/>
      <c r="J51" s="45" t="str">
        <f>[1]!ConvNumberLetter(I51)</f>
        <v xml:space="preserve"> </v>
      </c>
      <c r="K51" s="2"/>
    </row>
    <row r="52" spans="1:11" ht="15" customHeight="1" x14ac:dyDescent="0.25">
      <c r="A52" s="1" t="s">
        <v>54</v>
      </c>
      <c r="B52" s="1" t="s">
        <v>67</v>
      </c>
      <c r="C52" s="32">
        <v>2</v>
      </c>
      <c r="D52" s="33">
        <v>3</v>
      </c>
      <c r="E52" s="33"/>
      <c r="F52" s="34"/>
      <c r="G52" s="35" t="s">
        <v>67</v>
      </c>
      <c r="H52" s="36"/>
      <c r="I52" s="37"/>
      <c r="J52" s="71"/>
      <c r="K52" s="2"/>
    </row>
    <row r="53" spans="1:11" ht="28.5" x14ac:dyDescent="0.25">
      <c r="A53" s="1" t="s">
        <v>54</v>
      </c>
      <c r="B53" s="1" t="s">
        <v>67</v>
      </c>
      <c r="C53" s="39">
        <v>2</v>
      </c>
      <c r="D53" s="40">
        <v>3</v>
      </c>
      <c r="E53" s="40" t="s">
        <v>13</v>
      </c>
      <c r="F53" s="41"/>
      <c r="G53" s="42" t="s">
        <v>68</v>
      </c>
      <c r="H53" s="43" t="s">
        <v>36</v>
      </c>
      <c r="I53" s="44"/>
      <c r="J53" s="45" t="str">
        <f>[1]!ConvNumberLetter(I53)</f>
        <v xml:space="preserve"> </v>
      </c>
      <c r="K53" s="2"/>
    </row>
    <row r="54" spans="1:11" ht="28.5" x14ac:dyDescent="0.25">
      <c r="A54" s="1" t="s">
        <v>54</v>
      </c>
      <c r="B54" s="1" t="s">
        <v>67</v>
      </c>
      <c r="C54" s="39">
        <v>2</v>
      </c>
      <c r="D54" s="40">
        <v>3</v>
      </c>
      <c r="E54" s="40" t="s">
        <v>15</v>
      </c>
      <c r="F54" s="41"/>
      <c r="G54" s="42" t="s">
        <v>69</v>
      </c>
      <c r="H54" s="43" t="s">
        <v>36</v>
      </c>
      <c r="I54" s="44"/>
      <c r="J54" s="45" t="str">
        <f>[1]!ConvNumberLetter(I54)</f>
        <v xml:space="preserve"> </v>
      </c>
      <c r="K54" s="2"/>
    </row>
    <row r="55" spans="1:11" ht="28.5" x14ac:dyDescent="0.25">
      <c r="A55" s="1" t="s">
        <v>54</v>
      </c>
      <c r="B55" s="1" t="s">
        <v>67</v>
      </c>
      <c r="C55" s="39">
        <v>2</v>
      </c>
      <c r="D55" s="40">
        <v>3</v>
      </c>
      <c r="E55" s="40" t="s">
        <v>16</v>
      </c>
      <c r="F55" s="41"/>
      <c r="G55" s="42" t="s">
        <v>70</v>
      </c>
      <c r="H55" s="43" t="s">
        <v>36</v>
      </c>
      <c r="I55" s="44"/>
      <c r="J55" s="45" t="str">
        <f>[1]!ConvNumberLetter(I55)</f>
        <v xml:space="preserve"> </v>
      </c>
      <c r="K55" s="2"/>
    </row>
    <row r="56" spans="1:11" ht="28.5" x14ac:dyDescent="0.25">
      <c r="A56" s="1" t="s">
        <v>54</v>
      </c>
      <c r="B56" s="1" t="s">
        <v>67</v>
      </c>
      <c r="C56" s="39">
        <v>2</v>
      </c>
      <c r="D56" s="40">
        <v>3</v>
      </c>
      <c r="E56" s="40" t="s">
        <v>17</v>
      </c>
      <c r="F56" s="41"/>
      <c r="G56" s="42" t="s">
        <v>71</v>
      </c>
      <c r="H56" s="43" t="s">
        <v>36</v>
      </c>
      <c r="I56" s="44"/>
      <c r="J56" s="45" t="str">
        <f>[1]!ConvNumberLetter(I56)</f>
        <v xml:space="preserve"> </v>
      </c>
      <c r="K56" s="2"/>
    </row>
    <row r="57" spans="1:11" ht="50.25" customHeight="1" x14ac:dyDescent="0.25">
      <c r="A57" s="1" t="s">
        <v>210</v>
      </c>
      <c r="C57" s="78">
        <v>3</v>
      </c>
      <c r="D57" s="79"/>
      <c r="E57" s="79"/>
      <c r="F57" s="79"/>
      <c r="G57" s="80" t="s">
        <v>72</v>
      </c>
      <c r="H57" s="81"/>
      <c r="I57" s="82"/>
      <c r="J57" s="77"/>
      <c r="K57" s="2"/>
    </row>
    <row r="58" spans="1:11" ht="15" customHeight="1" x14ac:dyDescent="0.25">
      <c r="A58" s="31" t="s">
        <v>210</v>
      </c>
      <c r="B58" s="1" t="str">
        <f>IF(F58="",G58,0)</f>
        <v xml:space="preserve">Caissons </v>
      </c>
      <c r="C58" s="32">
        <v>3</v>
      </c>
      <c r="D58" s="33">
        <v>1</v>
      </c>
      <c r="E58" s="33"/>
      <c r="F58" s="34"/>
      <c r="G58" s="35" t="s">
        <v>73</v>
      </c>
      <c r="H58" s="36"/>
      <c r="I58" s="37"/>
      <c r="J58" s="71"/>
      <c r="K58" s="2"/>
    </row>
    <row r="59" spans="1:11" ht="25.5" x14ac:dyDescent="0.25">
      <c r="A59" s="31" t="s">
        <v>210</v>
      </c>
      <c r="B59" s="1" t="s">
        <v>73</v>
      </c>
      <c r="C59" s="39">
        <v>3</v>
      </c>
      <c r="D59" s="40">
        <v>1</v>
      </c>
      <c r="E59" s="40" t="s">
        <v>13</v>
      </c>
      <c r="F59" s="40"/>
      <c r="G59" s="42" t="s">
        <v>74</v>
      </c>
      <c r="H59" s="43" t="s">
        <v>145</v>
      </c>
      <c r="I59" s="44"/>
      <c r="J59" s="45" t="str">
        <f>[1]!ConvNumberLetter(I59)</f>
        <v xml:space="preserve"> </v>
      </c>
      <c r="K59" s="2"/>
    </row>
    <row r="60" spans="1:11" ht="25.5" x14ac:dyDescent="0.25">
      <c r="A60" s="31" t="s">
        <v>210</v>
      </c>
      <c r="B60" s="1" t="s">
        <v>73</v>
      </c>
      <c r="C60" s="39">
        <v>3</v>
      </c>
      <c r="D60" s="40">
        <v>1</v>
      </c>
      <c r="E60" s="40" t="s">
        <v>15</v>
      </c>
      <c r="F60" s="40"/>
      <c r="G60" s="42" t="s">
        <v>75</v>
      </c>
      <c r="H60" s="43" t="s">
        <v>145</v>
      </c>
      <c r="I60" s="44"/>
      <c r="J60" s="45" t="str">
        <f>[1]!ConvNumberLetter(I60)</f>
        <v xml:space="preserve"> </v>
      </c>
      <c r="K60" s="2"/>
    </row>
    <row r="61" spans="1:11" ht="38.25" x14ac:dyDescent="0.25">
      <c r="A61" s="31" t="s">
        <v>210</v>
      </c>
      <c r="B61" s="1" t="s">
        <v>73</v>
      </c>
      <c r="C61" s="39">
        <v>3</v>
      </c>
      <c r="D61" s="40">
        <v>1</v>
      </c>
      <c r="E61" s="40" t="s">
        <v>16</v>
      </c>
      <c r="F61" s="40"/>
      <c r="G61" s="42" t="s">
        <v>203</v>
      </c>
      <c r="H61" s="43" t="s">
        <v>145</v>
      </c>
      <c r="I61" s="44"/>
      <c r="J61" s="45" t="str">
        <f>[1]!ConvNumberLetter(I61)</f>
        <v xml:space="preserve"> </v>
      </c>
      <c r="K61" s="2"/>
    </row>
    <row r="62" spans="1:11" ht="38.25" x14ac:dyDescent="0.25">
      <c r="A62" s="31" t="s">
        <v>210</v>
      </c>
      <c r="B62" s="1" t="s">
        <v>73</v>
      </c>
      <c r="C62" s="39">
        <v>3</v>
      </c>
      <c r="D62" s="40">
        <v>1</v>
      </c>
      <c r="E62" s="40" t="s">
        <v>17</v>
      </c>
      <c r="F62" s="40"/>
      <c r="G62" s="42" t="s">
        <v>204</v>
      </c>
      <c r="H62" s="43" t="s">
        <v>145</v>
      </c>
      <c r="I62" s="44"/>
      <c r="J62" s="45" t="str">
        <f>[1]!ConvNumberLetter(I62)</f>
        <v xml:space="preserve"> </v>
      </c>
      <c r="K62" s="2"/>
    </row>
    <row r="63" spans="1:11" ht="25.5" x14ac:dyDescent="0.25">
      <c r="A63" s="31" t="s">
        <v>210</v>
      </c>
      <c r="B63" s="1" t="s">
        <v>73</v>
      </c>
      <c r="C63" s="39">
        <v>3</v>
      </c>
      <c r="D63" s="40">
        <v>1</v>
      </c>
      <c r="E63" s="40" t="s">
        <v>18</v>
      </c>
      <c r="F63" s="40"/>
      <c r="G63" s="42" t="s">
        <v>76</v>
      </c>
      <c r="H63" s="43" t="s">
        <v>145</v>
      </c>
      <c r="I63" s="44"/>
      <c r="J63" s="45" t="str">
        <f>[1]!ConvNumberLetter(I63)</f>
        <v xml:space="preserve"> </v>
      </c>
      <c r="K63" s="2"/>
    </row>
    <row r="64" spans="1:11" ht="25.5" x14ac:dyDescent="0.25">
      <c r="A64" s="31" t="s">
        <v>210</v>
      </c>
      <c r="B64" s="1" t="s">
        <v>73</v>
      </c>
      <c r="C64" s="39">
        <v>3</v>
      </c>
      <c r="D64" s="40">
        <v>1</v>
      </c>
      <c r="E64" s="40" t="s">
        <v>19</v>
      </c>
      <c r="F64" s="40"/>
      <c r="G64" s="42" t="s">
        <v>77</v>
      </c>
      <c r="H64" s="43" t="s">
        <v>145</v>
      </c>
      <c r="I64" s="44"/>
      <c r="J64" s="45" t="str">
        <f>[1]!ConvNumberLetter(I64)</f>
        <v xml:space="preserve"> </v>
      </c>
      <c r="K64" s="2"/>
    </row>
    <row r="65" spans="1:11" ht="25.5" x14ac:dyDescent="0.25">
      <c r="A65" s="31" t="s">
        <v>210</v>
      </c>
      <c r="B65" s="1" t="s">
        <v>73</v>
      </c>
      <c r="C65" s="39">
        <v>3</v>
      </c>
      <c r="D65" s="40">
        <v>1</v>
      </c>
      <c r="E65" s="40" t="s">
        <v>31</v>
      </c>
      <c r="F65" s="40"/>
      <c r="G65" s="42" t="s">
        <v>78</v>
      </c>
      <c r="H65" s="43" t="s">
        <v>145</v>
      </c>
      <c r="I65" s="44"/>
      <c r="J65" s="45" t="str">
        <f>[1]!ConvNumberLetter(I65)</f>
        <v xml:space="preserve"> </v>
      </c>
      <c r="K65" s="2"/>
    </row>
    <row r="66" spans="1:11" ht="25.5" x14ac:dyDescent="0.25">
      <c r="A66" s="31" t="s">
        <v>210</v>
      </c>
      <c r="B66" s="1" t="s">
        <v>73</v>
      </c>
      <c r="C66" s="39">
        <v>3</v>
      </c>
      <c r="D66" s="40">
        <v>1</v>
      </c>
      <c r="E66" s="40" t="s">
        <v>41</v>
      </c>
      <c r="F66" s="40"/>
      <c r="G66" s="42" t="s">
        <v>79</v>
      </c>
      <c r="H66" s="43" t="s">
        <v>145</v>
      </c>
      <c r="I66" s="44"/>
      <c r="J66" s="45" t="str">
        <f>[1]!ConvNumberLetter(I66)</f>
        <v xml:space="preserve"> </v>
      </c>
      <c r="K66" s="2"/>
    </row>
    <row r="67" spans="1:11" ht="15" customHeight="1" x14ac:dyDescent="0.25">
      <c r="A67" s="31" t="s">
        <v>210</v>
      </c>
      <c r="B67" s="1" t="str">
        <f>IF(F67="",G67,0)</f>
        <v xml:space="preserve">Bouches d'extraction </v>
      </c>
      <c r="C67" s="32">
        <v>3</v>
      </c>
      <c r="D67" s="33">
        <v>2</v>
      </c>
      <c r="E67" s="33"/>
      <c r="F67" s="34"/>
      <c r="G67" s="35" t="s">
        <v>80</v>
      </c>
      <c r="H67" s="36"/>
      <c r="I67" s="37"/>
      <c r="J67" s="71"/>
      <c r="K67" s="2"/>
    </row>
    <row r="68" spans="1:11" ht="25.5" x14ac:dyDescent="0.25">
      <c r="A68" s="31" t="s">
        <v>210</v>
      </c>
      <c r="B68" s="1" t="s">
        <v>80</v>
      </c>
      <c r="C68" s="39">
        <v>3</v>
      </c>
      <c r="D68" s="40">
        <v>2</v>
      </c>
      <c r="E68" s="40" t="s">
        <v>13</v>
      </c>
      <c r="F68" s="40"/>
      <c r="G68" s="42" t="s">
        <v>81</v>
      </c>
      <c r="H68" s="43" t="s">
        <v>145</v>
      </c>
      <c r="I68" s="44"/>
      <c r="J68" s="45" t="str">
        <f>[1]!ConvNumberLetter(I68)</f>
        <v xml:space="preserve"> </v>
      </c>
      <c r="K68" s="2"/>
    </row>
    <row r="69" spans="1:11" ht="25.5" x14ac:dyDescent="0.25">
      <c r="A69" s="31" t="s">
        <v>210</v>
      </c>
      <c r="B69" s="1" t="s">
        <v>80</v>
      </c>
      <c r="C69" s="39">
        <v>3</v>
      </c>
      <c r="D69" s="40">
        <v>2</v>
      </c>
      <c r="E69" s="40" t="s">
        <v>15</v>
      </c>
      <c r="F69" s="40"/>
      <c r="G69" s="42" t="s">
        <v>82</v>
      </c>
      <c r="H69" s="43" t="s">
        <v>145</v>
      </c>
      <c r="I69" s="44"/>
      <c r="J69" s="45" t="str">
        <f>[1]!ConvNumberLetter(I69)</f>
        <v xml:space="preserve"> </v>
      </c>
      <c r="K69" s="2"/>
    </row>
    <row r="70" spans="1:11" ht="25.5" x14ac:dyDescent="0.25">
      <c r="A70" s="31" t="s">
        <v>210</v>
      </c>
      <c r="B70" s="1" t="s">
        <v>80</v>
      </c>
      <c r="C70" s="39">
        <v>3</v>
      </c>
      <c r="D70" s="40">
        <v>2</v>
      </c>
      <c r="E70" s="40" t="s">
        <v>16</v>
      </c>
      <c r="F70" s="40"/>
      <c r="G70" s="42" t="s">
        <v>83</v>
      </c>
      <c r="H70" s="43" t="s">
        <v>145</v>
      </c>
      <c r="I70" s="44"/>
      <c r="J70" s="45" t="str">
        <f>[1]!ConvNumberLetter(I70)</f>
        <v xml:space="preserve"> </v>
      </c>
      <c r="K70" s="2"/>
    </row>
    <row r="71" spans="1:11" ht="25.5" x14ac:dyDescent="0.25">
      <c r="A71" s="31" t="s">
        <v>210</v>
      </c>
      <c r="B71" s="1" t="s">
        <v>80</v>
      </c>
      <c r="C71" s="39">
        <v>3</v>
      </c>
      <c r="D71" s="40">
        <v>2</v>
      </c>
      <c r="E71" s="40" t="s">
        <v>17</v>
      </c>
      <c r="F71" s="40"/>
      <c r="G71" s="42" t="s">
        <v>84</v>
      </c>
      <c r="H71" s="43" t="s">
        <v>145</v>
      </c>
      <c r="I71" s="44"/>
      <c r="J71" s="45" t="str">
        <f>[1]!ConvNumberLetter(I71)</f>
        <v xml:space="preserve"> </v>
      </c>
      <c r="K71" s="2"/>
    </row>
    <row r="72" spans="1:11" ht="25.5" x14ac:dyDescent="0.25">
      <c r="A72" s="31" t="s">
        <v>210</v>
      </c>
      <c r="B72" s="1" t="s">
        <v>80</v>
      </c>
      <c r="C72" s="39">
        <v>3</v>
      </c>
      <c r="D72" s="40">
        <v>2</v>
      </c>
      <c r="E72" s="40" t="s">
        <v>18</v>
      </c>
      <c r="F72" s="40"/>
      <c r="G72" s="42" t="s">
        <v>85</v>
      </c>
      <c r="H72" s="43" t="s">
        <v>145</v>
      </c>
      <c r="I72" s="44"/>
      <c r="J72" s="45" t="str">
        <f>[1]!ConvNumberLetter(I72)</f>
        <v xml:space="preserve"> </v>
      </c>
      <c r="K72" s="2"/>
    </row>
    <row r="73" spans="1:11" ht="25.5" x14ac:dyDescent="0.25">
      <c r="A73" s="31" t="s">
        <v>210</v>
      </c>
      <c r="B73" s="1" t="s">
        <v>80</v>
      </c>
      <c r="C73" s="39">
        <v>3</v>
      </c>
      <c r="D73" s="40">
        <v>2</v>
      </c>
      <c r="E73" s="40" t="s">
        <v>19</v>
      </c>
      <c r="F73" s="40"/>
      <c r="G73" s="42" t="s">
        <v>86</v>
      </c>
      <c r="H73" s="43" t="s">
        <v>145</v>
      </c>
      <c r="I73" s="44"/>
      <c r="J73" s="45" t="str">
        <f>[1]!ConvNumberLetter(I73)</f>
        <v xml:space="preserve"> </v>
      </c>
      <c r="K73" s="2"/>
    </row>
    <row r="74" spans="1:11" ht="25.5" x14ac:dyDescent="0.25">
      <c r="A74" s="31" t="s">
        <v>210</v>
      </c>
      <c r="B74" s="1" t="s">
        <v>80</v>
      </c>
      <c r="C74" s="39">
        <v>3</v>
      </c>
      <c r="D74" s="40">
        <v>2</v>
      </c>
      <c r="E74" s="40" t="s">
        <v>31</v>
      </c>
      <c r="F74" s="40"/>
      <c r="G74" s="42" t="s">
        <v>87</v>
      </c>
      <c r="H74" s="43" t="s">
        <v>145</v>
      </c>
      <c r="I74" s="44"/>
      <c r="J74" s="45" t="str">
        <f>[1]!ConvNumberLetter(I74)</f>
        <v xml:space="preserve"> </v>
      </c>
      <c r="K74" s="2"/>
    </row>
    <row r="75" spans="1:11" ht="15" customHeight="1" x14ac:dyDescent="0.25">
      <c r="A75" s="31" t="s">
        <v>210</v>
      </c>
      <c r="B75" s="1" t="str">
        <f>IF(F75="",G75,0)</f>
        <v>Grilles de reprise</v>
      </c>
      <c r="C75" s="32">
        <v>3</v>
      </c>
      <c r="D75" s="33">
        <v>3</v>
      </c>
      <c r="E75" s="33"/>
      <c r="F75" s="34"/>
      <c r="G75" s="35" t="s">
        <v>88</v>
      </c>
      <c r="H75" s="36"/>
      <c r="I75" s="37"/>
      <c r="J75" s="71"/>
      <c r="K75" s="2"/>
    </row>
    <row r="76" spans="1:11" ht="14.25" x14ac:dyDescent="0.25">
      <c r="A76" s="31" t="s">
        <v>210</v>
      </c>
      <c r="B76" s="1" t="s">
        <v>88</v>
      </c>
      <c r="C76" s="39">
        <v>3</v>
      </c>
      <c r="D76" s="40">
        <v>3</v>
      </c>
      <c r="E76" s="40" t="s">
        <v>13</v>
      </c>
      <c r="F76" s="40"/>
      <c r="G76" s="42" t="s">
        <v>89</v>
      </c>
      <c r="H76" s="43" t="s">
        <v>145</v>
      </c>
      <c r="I76" s="44"/>
      <c r="J76" s="45" t="str">
        <f>[1]!ConvNumberLetter(I76)</f>
        <v xml:space="preserve"> </v>
      </c>
      <c r="K76" s="2"/>
    </row>
    <row r="77" spans="1:11" ht="14.25" x14ac:dyDescent="0.25">
      <c r="A77" s="31" t="s">
        <v>210</v>
      </c>
      <c r="B77" s="1" t="s">
        <v>88</v>
      </c>
      <c r="C77" s="39">
        <v>3</v>
      </c>
      <c r="D77" s="40">
        <v>3</v>
      </c>
      <c r="E77" s="40" t="s">
        <v>15</v>
      </c>
      <c r="F77" s="40"/>
      <c r="G77" s="42" t="s">
        <v>90</v>
      </c>
      <c r="H77" s="43" t="s">
        <v>145</v>
      </c>
      <c r="I77" s="44"/>
      <c r="J77" s="45" t="str">
        <f>[1]!ConvNumberLetter(I77)</f>
        <v xml:space="preserve"> </v>
      </c>
      <c r="K77" s="2"/>
    </row>
    <row r="78" spans="1:11" ht="25.5" x14ac:dyDescent="0.25">
      <c r="A78" s="31" t="s">
        <v>210</v>
      </c>
      <c r="B78" s="1" t="s">
        <v>88</v>
      </c>
      <c r="C78" s="39">
        <v>3</v>
      </c>
      <c r="D78" s="40">
        <v>3</v>
      </c>
      <c r="E78" s="40" t="s">
        <v>16</v>
      </c>
      <c r="F78" s="40"/>
      <c r="G78" s="42" t="s">
        <v>91</v>
      </c>
      <c r="H78" s="43" t="s">
        <v>145</v>
      </c>
      <c r="I78" s="44"/>
      <c r="J78" s="45" t="str">
        <f>[1]!ConvNumberLetter(I78)</f>
        <v xml:space="preserve"> </v>
      </c>
      <c r="K78" s="2"/>
    </row>
    <row r="79" spans="1:11" ht="15" customHeight="1" x14ac:dyDescent="0.25">
      <c r="A79" s="31" t="s">
        <v>210</v>
      </c>
      <c r="B79" s="1" t="str">
        <f>IF(F79="",G79,0)</f>
        <v>Conduit rigide en acier galvanisé</v>
      </c>
      <c r="C79" s="32">
        <v>3</v>
      </c>
      <c r="D79" s="33">
        <v>4</v>
      </c>
      <c r="E79" s="33"/>
      <c r="F79" s="34"/>
      <c r="G79" s="35" t="s">
        <v>92</v>
      </c>
      <c r="H79" s="36"/>
      <c r="I79" s="37"/>
      <c r="J79" s="71"/>
      <c r="K79" s="2"/>
    </row>
    <row r="80" spans="1:11" ht="15" customHeight="1" x14ac:dyDescent="0.25">
      <c r="A80" s="31" t="s">
        <v>210</v>
      </c>
      <c r="B80" s="1" t="s">
        <v>92</v>
      </c>
      <c r="C80" s="39">
        <v>3</v>
      </c>
      <c r="D80" s="40">
        <v>4</v>
      </c>
      <c r="E80" s="40">
        <v>1</v>
      </c>
      <c r="F80" s="40"/>
      <c r="G80" s="42" t="s">
        <v>93</v>
      </c>
      <c r="H80" s="43" t="s">
        <v>36</v>
      </c>
      <c r="I80" s="44"/>
      <c r="J80" s="45" t="str">
        <f>[1]!ConvNumberLetter(I80)</f>
        <v xml:space="preserve"> </v>
      </c>
      <c r="K80" s="2"/>
    </row>
    <row r="81" spans="1:11" ht="15" customHeight="1" x14ac:dyDescent="0.25">
      <c r="A81" s="31" t="s">
        <v>210</v>
      </c>
      <c r="B81" s="1" t="s">
        <v>92</v>
      </c>
      <c r="C81" s="39">
        <v>3</v>
      </c>
      <c r="D81" s="40">
        <v>4</v>
      </c>
      <c r="E81" s="40">
        <v>2</v>
      </c>
      <c r="F81" s="40"/>
      <c r="G81" s="42" t="s">
        <v>94</v>
      </c>
      <c r="H81" s="43" t="s">
        <v>36</v>
      </c>
      <c r="I81" s="44"/>
      <c r="J81" s="45" t="str">
        <f>[1]!ConvNumberLetter(I81)</f>
        <v xml:space="preserve"> </v>
      </c>
      <c r="K81" s="2"/>
    </row>
    <row r="82" spans="1:11" ht="15" customHeight="1" x14ac:dyDescent="0.25">
      <c r="A82" s="31" t="s">
        <v>210</v>
      </c>
      <c r="B82" s="1" t="s">
        <v>92</v>
      </c>
      <c r="C82" s="39">
        <v>3</v>
      </c>
      <c r="D82" s="40">
        <v>4</v>
      </c>
      <c r="E82" s="40">
        <v>3</v>
      </c>
      <c r="F82" s="40"/>
      <c r="G82" s="42" t="s">
        <v>95</v>
      </c>
      <c r="H82" s="43" t="s">
        <v>36</v>
      </c>
      <c r="I82" s="44"/>
      <c r="J82" s="45" t="str">
        <f>[1]!ConvNumberLetter(I82)</f>
        <v xml:space="preserve"> </v>
      </c>
      <c r="K82" s="2"/>
    </row>
    <row r="83" spans="1:11" ht="15" customHeight="1" x14ac:dyDescent="0.25">
      <c r="A83" s="31" t="s">
        <v>210</v>
      </c>
      <c r="B83" s="1" t="s">
        <v>96</v>
      </c>
      <c r="C83" s="32">
        <v>3</v>
      </c>
      <c r="D83" s="33">
        <v>5</v>
      </c>
      <c r="E83" s="33"/>
      <c r="F83" s="34"/>
      <c r="G83" s="35" t="s">
        <v>97</v>
      </c>
      <c r="H83" s="36"/>
      <c r="I83" s="37"/>
      <c r="J83" s="71"/>
      <c r="K83" s="2"/>
    </row>
    <row r="84" spans="1:11" ht="14.25" x14ac:dyDescent="0.25">
      <c r="A84" s="31" t="s">
        <v>210</v>
      </c>
      <c r="B84" s="1" t="s">
        <v>96</v>
      </c>
      <c r="C84" s="39">
        <v>3</v>
      </c>
      <c r="D84" s="40">
        <v>5</v>
      </c>
      <c r="E84" s="40">
        <v>1</v>
      </c>
      <c r="F84" s="40"/>
      <c r="G84" s="42" t="s">
        <v>98</v>
      </c>
      <c r="H84" s="43" t="s">
        <v>36</v>
      </c>
      <c r="I84" s="44"/>
      <c r="J84" s="45" t="str">
        <f>[1]!ConvNumberLetter(I84)</f>
        <v xml:space="preserve"> </v>
      </c>
      <c r="K84" s="2"/>
    </row>
    <row r="85" spans="1:11" ht="14.25" x14ac:dyDescent="0.25">
      <c r="A85" s="31" t="s">
        <v>210</v>
      </c>
      <c r="B85" s="1" t="s">
        <v>96</v>
      </c>
      <c r="C85" s="39">
        <v>3</v>
      </c>
      <c r="D85" s="40">
        <v>5</v>
      </c>
      <c r="E85" s="40">
        <v>2</v>
      </c>
      <c r="F85" s="40"/>
      <c r="G85" s="42" t="s">
        <v>99</v>
      </c>
      <c r="H85" s="43" t="s">
        <v>36</v>
      </c>
      <c r="I85" s="44"/>
      <c r="J85" s="45" t="str">
        <f>[1]!ConvNumberLetter(I85)</f>
        <v xml:space="preserve"> </v>
      </c>
      <c r="K85" s="2"/>
    </row>
    <row r="86" spans="1:11" ht="14.25" x14ac:dyDescent="0.25">
      <c r="A86" s="31" t="s">
        <v>210</v>
      </c>
      <c r="B86" s="1" t="s">
        <v>96</v>
      </c>
      <c r="C86" s="39">
        <v>3</v>
      </c>
      <c r="D86" s="40">
        <v>5</v>
      </c>
      <c r="E86" s="40">
        <v>3</v>
      </c>
      <c r="F86" s="40"/>
      <c r="G86" s="42" t="s">
        <v>100</v>
      </c>
      <c r="H86" s="43" t="s">
        <v>36</v>
      </c>
      <c r="I86" s="44"/>
      <c r="J86" s="45" t="str">
        <f>[1]!ConvNumberLetter(I86)</f>
        <v xml:space="preserve"> </v>
      </c>
      <c r="K86" s="2"/>
    </row>
    <row r="87" spans="1:11" ht="15" customHeight="1" x14ac:dyDescent="0.25">
      <c r="A87" s="31" t="s">
        <v>210</v>
      </c>
      <c r="B87" s="1" t="s">
        <v>96</v>
      </c>
      <c r="C87" s="32">
        <v>3</v>
      </c>
      <c r="D87" s="33">
        <v>6</v>
      </c>
      <c r="E87" s="33"/>
      <c r="F87" s="34"/>
      <c r="G87" s="35" t="s">
        <v>101</v>
      </c>
      <c r="H87" s="36"/>
      <c r="I87" s="37"/>
      <c r="J87" s="71"/>
      <c r="K87" s="2"/>
    </row>
    <row r="88" spans="1:11" ht="14.25" x14ac:dyDescent="0.25">
      <c r="A88" s="31" t="s">
        <v>210</v>
      </c>
      <c r="B88" s="1" t="s">
        <v>96</v>
      </c>
      <c r="C88" s="39">
        <v>3</v>
      </c>
      <c r="D88" s="40">
        <v>6</v>
      </c>
      <c r="E88" s="40">
        <v>1</v>
      </c>
      <c r="F88" s="40"/>
      <c r="G88" s="42" t="s">
        <v>102</v>
      </c>
      <c r="H88" s="43" t="s">
        <v>36</v>
      </c>
      <c r="I88" s="44"/>
      <c r="J88" s="45" t="str">
        <f>[1]!ConvNumberLetter(I88)</f>
        <v xml:space="preserve"> </v>
      </c>
      <c r="K88" s="2"/>
    </row>
    <row r="89" spans="1:11" ht="14.25" x14ac:dyDescent="0.25">
      <c r="A89" s="31" t="s">
        <v>210</v>
      </c>
      <c r="B89" s="1" t="s">
        <v>96</v>
      </c>
      <c r="C89" s="39">
        <v>3</v>
      </c>
      <c r="D89" s="40">
        <v>6</v>
      </c>
      <c r="E89" s="40">
        <v>2</v>
      </c>
      <c r="F89" s="40"/>
      <c r="G89" s="42" t="s">
        <v>103</v>
      </c>
      <c r="H89" s="43" t="s">
        <v>36</v>
      </c>
      <c r="I89" s="44"/>
      <c r="J89" s="45" t="str">
        <f>[1]!ConvNumberLetter(I89)</f>
        <v xml:space="preserve"> </v>
      </c>
      <c r="K89" s="2"/>
    </row>
    <row r="90" spans="1:11" ht="15" customHeight="1" x14ac:dyDescent="0.25">
      <c r="A90" s="31" t="s">
        <v>210</v>
      </c>
      <c r="B90" s="1" t="s">
        <v>104</v>
      </c>
      <c r="C90" s="32">
        <v>3</v>
      </c>
      <c r="D90" s="33">
        <v>7</v>
      </c>
      <c r="E90" s="33"/>
      <c r="F90" s="34"/>
      <c r="G90" s="35" t="s">
        <v>105</v>
      </c>
      <c r="H90" s="36"/>
      <c r="I90" s="37"/>
      <c r="J90" s="71"/>
      <c r="K90" s="2"/>
    </row>
    <row r="91" spans="1:11" ht="15" customHeight="1" x14ac:dyDescent="0.25">
      <c r="A91" s="31" t="s">
        <v>210</v>
      </c>
      <c r="B91" s="1" t="s">
        <v>104</v>
      </c>
      <c r="C91" s="39">
        <v>3</v>
      </c>
      <c r="D91" s="40">
        <v>7</v>
      </c>
      <c r="E91" s="40">
        <v>1</v>
      </c>
      <c r="F91" s="40"/>
      <c r="G91" s="42" t="s">
        <v>106</v>
      </c>
      <c r="H91" s="43" t="s">
        <v>36</v>
      </c>
      <c r="I91" s="44"/>
      <c r="J91" s="45" t="str">
        <f>[1]!ConvNumberLetter(I91)</f>
        <v xml:space="preserve"> </v>
      </c>
      <c r="K91" s="2"/>
    </row>
    <row r="92" spans="1:11" ht="15" customHeight="1" x14ac:dyDescent="0.25">
      <c r="A92" s="31" t="s">
        <v>210</v>
      </c>
      <c r="B92" s="1" t="s">
        <v>104</v>
      </c>
      <c r="C92" s="39">
        <v>3</v>
      </c>
      <c r="D92" s="40">
        <v>7</v>
      </c>
      <c r="E92" s="40">
        <v>2</v>
      </c>
      <c r="F92" s="40"/>
      <c r="G92" s="42" t="s">
        <v>107</v>
      </c>
      <c r="H92" s="43" t="s">
        <v>36</v>
      </c>
      <c r="I92" s="44"/>
      <c r="J92" s="45" t="str">
        <f>[1]!ConvNumberLetter(I92)</f>
        <v xml:space="preserve"> </v>
      </c>
      <c r="K92" s="2"/>
    </row>
    <row r="93" spans="1:11" ht="15" customHeight="1" x14ac:dyDescent="0.25">
      <c r="A93" s="31" t="s">
        <v>210</v>
      </c>
      <c r="B93" s="1" t="s">
        <v>104</v>
      </c>
      <c r="C93" s="39">
        <v>3</v>
      </c>
      <c r="D93" s="40">
        <v>7</v>
      </c>
      <c r="E93" s="40">
        <v>3</v>
      </c>
      <c r="F93" s="40"/>
      <c r="G93" s="42" t="s">
        <v>108</v>
      </c>
      <c r="H93" s="43" t="s">
        <v>36</v>
      </c>
      <c r="I93" s="44"/>
      <c r="J93" s="45" t="str">
        <f>[1]!ConvNumberLetter(I93)</f>
        <v xml:space="preserve"> </v>
      </c>
      <c r="K93" s="2"/>
    </row>
    <row r="94" spans="1:11" ht="15" customHeight="1" x14ac:dyDescent="0.25">
      <c r="A94" s="31" t="s">
        <v>210</v>
      </c>
      <c r="B94" s="1" t="s">
        <v>109</v>
      </c>
      <c r="C94" s="32">
        <v>3</v>
      </c>
      <c r="D94" s="33">
        <v>8</v>
      </c>
      <c r="E94" s="33"/>
      <c r="F94" s="34"/>
      <c r="G94" s="35" t="s">
        <v>110</v>
      </c>
      <c r="H94" s="36"/>
      <c r="I94" s="37"/>
      <c r="J94" s="71"/>
      <c r="K94" s="2"/>
    </row>
    <row r="95" spans="1:11" ht="14.25" x14ac:dyDescent="0.25">
      <c r="A95" s="31" t="s">
        <v>210</v>
      </c>
      <c r="B95" s="1" t="s">
        <v>109</v>
      </c>
      <c r="C95" s="39">
        <v>3</v>
      </c>
      <c r="D95" s="40">
        <v>8</v>
      </c>
      <c r="E95" s="40">
        <v>1</v>
      </c>
      <c r="F95" s="40"/>
      <c r="G95" s="42" t="s">
        <v>111</v>
      </c>
      <c r="H95" s="43" t="s">
        <v>36</v>
      </c>
      <c r="I95" s="44"/>
      <c r="J95" s="45" t="str">
        <f>[1]!ConvNumberLetter(I95)</f>
        <v xml:space="preserve"> </v>
      </c>
      <c r="K95" s="2"/>
    </row>
    <row r="96" spans="1:11" ht="14.25" x14ac:dyDescent="0.25">
      <c r="A96" s="31" t="s">
        <v>210</v>
      </c>
      <c r="B96" s="1" t="s">
        <v>109</v>
      </c>
      <c r="C96" s="39">
        <v>3</v>
      </c>
      <c r="D96" s="40">
        <v>8</v>
      </c>
      <c r="E96" s="40">
        <v>2</v>
      </c>
      <c r="F96" s="40"/>
      <c r="G96" s="42" t="s">
        <v>112</v>
      </c>
      <c r="H96" s="43" t="s">
        <v>36</v>
      </c>
      <c r="I96" s="44"/>
      <c r="J96" s="45" t="str">
        <f>[1]!ConvNumberLetter(I96)</f>
        <v xml:space="preserve"> </v>
      </c>
      <c r="K96" s="2"/>
    </row>
    <row r="97" spans="1:11" ht="14.25" x14ac:dyDescent="0.25">
      <c r="A97" s="31" t="s">
        <v>210</v>
      </c>
      <c r="B97" s="1" t="s">
        <v>109</v>
      </c>
      <c r="C97" s="39">
        <v>3</v>
      </c>
      <c r="D97" s="40">
        <v>8</v>
      </c>
      <c r="E97" s="40">
        <v>3</v>
      </c>
      <c r="F97" s="40"/>
      <c r="G97" s="42" t="s">
        <v>113</v>
      </c>
      <c r="H97" s="43" t="s">
        <v>36</v>
      </c>
      <c r="I97" s="44"/>
      <c r="J97" s="45" t="str">
        <f>[1]!ConvNumberLetter(I97)</f>
        <v xml:space="preserve"> </v>
      </c>
      <c r="K97" s="2"/>
    </row>
    <row r="98" spans="1:11" ht="15" customHeight="1" x14ac:dyDescent="0.25">
      <c r="A98" s="31" t="s">
        <v>210</v>
      </c>
      <c r="B98" s="1" t="str">
        <f>IF(F98="",G98,0)</f>
        <v>Entrées d'air et Bouches d'extraction</v>
      </c>
      <c r="C98" s="32">
        <v>3</v>
      </c>
      <c r="D98" s="33">
        <v>9</v>
      </c>
      <c r="E98" s="33"/>
      <c r="F98" s="34"/>
      <c r="G98" s="35" t="s">
        <v>114</v>
      </c>
      <c r="H98" s="36"/>
      <c r="I98" s="37"/>
      <c r="J98" s="71"/>
      <c r="K98" s="2"/>
    </row>
    <row r="99" spans="1:11" ht="15" customHeight="1" x14ac:dyDescent="0.25">
      <c r="A99" s="31" t="s">
        <v>210</v>
      </c>
      <c r="B99" s="1" t="s">
        <v>114</v>
      </c>
      <c r="C99" s="39">
        <v>3</v>
      </c>
      <c r="D99" s="40">
        <v>9</v>
      </c>
      <c r="E99" s="40">
        <v>1</v>
      </c>
      <c r="F99" s="40"/>
      <c r="G99" s="42" t="s">
        <v>115</v>
      </c>
      <c r="H99" s="43" t="s">
        <v>145</v>
      </c>
      <c r="I99" s="44"/>
      <c r="J99" s="45" t="str">
        <f>[1]!ConvNumberLetter(I99)</f>
        <v xml:space="preserve"> </v>
      </c>
      <c r="K99" s="2"/>
    </row>
    <row r="100" spans="1:11" ht="15" customHeight="1" x14ac:dyDescent="0.25">
      <c r="A100" s="31" t="s">
        <v>210</v>
      </c>
      <c r="B100" s="1" t="s">
        <v>114</v>
      </c>
      <c r="C100" s="39">
        <v>3</v>
      </c>
      <c r="D100" s="40">
        <v>9</v>
      </c>
      <c r="E100" s="40">
        <v>2</v>
      </c>
      <c r="F100" s="40"/>
      <c r="G100" s="42" t="s">
        <v>116</v>
      </c>
      <c r="H100" s="43" t="s">
        <v>145</v>
      </c>
      <c r="I100" s="44"/>
      <c r="J100" s="45" t="str">
        <f>[1]!ConvNumberLetter(I100)</f>
        <v xml:space="preserve"> </v>
      </c>
      <c r="K100" s="2"/>
    </row>
    <row r="101" spans="1:11" ht="15" customHeight="1" x14ac:dyDescent="0.25">
      <c r="A101" s="31" t="s">
        <v>210</v>
      </c>
      <c r="B101" s="1" t="s">
        <v>114</v>
      </c>
      <c r="C101" s="39">
        <v>3</v>
      </c>
      <c r="D101" s="40">
        <v>9</v>
      </c>
      <c r="E101" s="40">
        <v>3</v>
      </c>
      <c r="F101" s="40"/>
      <c r="G101" s="42" t="s">
        <v>117</v>
      </c>
      <c r="H101" s="43" t="s">
        <v>145</v>
      </c>
      <c r="I101" s="44"/>
      <c r="J101" s="45" t="str">
        <f>[1]!ConvNumberLetter(I101)</f>
        <v xml:space="preserve"> </v>
      </c>
      <c r="K101" s="2"/>
    </row>
    <row r="102" spans="1:11" ht="28.5" x14ac:dyDescent="0.25">
      <c r="A102" s="31" t="s">
        <v>210</v>
      </c>
      <c r="B102" s="1" t="s">
        <v>114</v>
      </c>
      <c r="C102" s="39">
        <v>3</v>
      </c>
      <c r="D102" s="40">
        <v>9</v>
      </c>
      <c r="E102" s="40">
        <v>4</v>
      </c>
      <c r="F102" s="40"/>
      <c r="G102" s="42" t="s">
        <v>118</v>
      </c>
      <c r="H102" s="43" t="s">
        <v>145</v>
      </c>
      <c r="I102" s="44"/>
      <c r="J102" s="45" t="str">
        <f>[1]!ConvNumberLetter(I102)</f>
        <v xml:space="preserve"> </v>
      </c>
      <c r="K102" s="2"/>
    </row>
    <row r="103" spans="1:11" ht="28.5" x14ac:dyDescent="0.25">
      <c r="A103" s="31" t="s">
        <v>210</v>
      </c>
      <c r="B103" s="1" t="s">
        <v>114</v>
      </c>
      <c r="C103" s="39">
        <v>3</v>
      </c>
      <c r="D103" s="40">
        <v>9</v>
      </c>
      <c r="E103" s="40">
        <v>5</v>
      </c>
      <c r="F103" s="40"/>
      <c r="G103" s="42" t="s">
        <v>119</v>
      </c>
      <c r="H103" s="43" t="s">
        <v>145</v>
      </c>
      <c r="I103" s="44"/>
      <c r="J103" s="45" t="str">
        <f>[1]!ConvNumberLetter(I103)</f>
        <v xml:space="preserve"> </v>
      </c>
      <c r="K103" s="2"/>
    </row>
    <row r="104" spans="1:11" ht="28.5" x14ac:dyDescent="0.25">
      <c r="A104" s="31" t="s">
        <v>210</v>
      </c>
      <c r="B104" s="1" t="s">
        <v>114</v>
      </c>
      <c r="C104" s="39">
        <v>3</v>
      </c>
      <c r="D104" s="40">
        <v>9</v>
      </c>
      <c r="E104" s="40">
        <v>6</v>
      </c>
      <c r="F104" s="40"/>
      <c r="G104" s="42" t="s">
        <v>120</v>
      </c>
      <c r="H104" s="43" t="s">
        <v>145</v>
      </c>
      <c r="I104" s="44"/>
      <c r="J104" s="45" t="str">
        <f>[1]!ConvNumberLetter(I104)</f>
        <v xml:space="preserve"> </v>
      </c>
      <c r="K104" s="2"/>
    </row>
    <row r="105" spans="1:11" ht="28.5" x14ac:dyDescent="0.25">
      <c r="A105" s="31" t="s">
        <v>210</v>
      </c>
      <c r="B105" s="1" t="s">
        <v>114</v>
      </c>
      <c r="C105" s="39">
        <v>3</v>
      </c>
      <c r="D105" s="40">
        <v>9</v>
      </c>
      <c r="E105" s="40">
        <v>7</v>
      </c>
      <c r="F105" s="40"/>
      <c r="G105" s="42" t="s">
        <v>121</v>
      </c>
      <c r="H105" s="43" t="s">
        <v>145</v>
      </c>
      <c r="I105" s="44"/>
      <c r="J105" s="45" t="str">
        <f>[1]!ConvNumberLetter(I105)</f>
        <v xml:space="preserve"> </v>
      </c>
      <c r="K105" s="2"/>
    </row>
    <row r="106" spans="1:11" ht="15" customHeight="1" x14ac:dyDescent="0.25">
      <c r="A106" s="31" t="s">
        <v>210</v>
      </c>
      <c r="B106" s="1" t="s">
        <v>114</v>
      </c>
      <c r="C106" s="39">
        <v>3</v>
      </c>
      <c r="D106" s="40">
        <v>9</v>
      </c>
      <c r="E106" s="40">
        <v>8</v>
      </c>
      <c r="F106" s="40"/>
      <c r="G106" s="42" t="s">
        <v>205</v>
      </c>
      <c r="H106" s="43" t="s">
        <v>145</v>
      </c>
      <c r="I106" s="44"/>
      <c r="J106" s="45" t="str">
        <f>[1]!ConvNumberLetter(I106)</f>
        <v xml:space="preserve"> </v>
      </c>
      <c r="K106" s="2"/>
    </row>
    <row r="107" spans="1:11" ht="15" customHeight="1" x14ac:dyDescent="0.25">
      <c r="A107" s="31" t="s">
        <v>210</v>
      </c>
      <c r="B107" s="1" t="s">
        <v>114</v>
      </c>
      <c r="C107" s="39">
        <v>3</v>
      </c>
      <c r="D107" s="40">
        <v>9</v>
      </c>
      <c r="E107" s="40">
        <v>9</v>
      </c>
      <c r="F107" s="40"/>
      <c r="G107" s="42" t="s">
        <v>206</v>
      </c>
      <c r="H107" s="43" t="s">
        <v>145</v>
      </c>
      <c r="I107" s="44"/>
      <c r="J107" s="45" t="str">
        <f>[1]!ConvNumberLetter(I107)</f>
        <v xml:space="preserve"> </v>
      </c>
      <c r="K107" s="2"/>
    </row>
    <row r="108" spans="1:11" ht="15" customHeight="1" x14ac:dyDescent="0.25">
      <c r="A108" s="31" t="s">
        <v>210</v>
      </c>
      <c r="B108" s="1" t="str">
        <f>IF(F108="",G108,0)</f>
        <v>Grilles mixtes extérieures</v>
      </c>
      <c r="C108" s="32">
        <v>3</v>
      </c>
      <c r="D108" s="33">
        <v>10</v>
      </c>
      <c r="E108" s="33"/>
      <c r="F108" s="34"/>
      <c r="G108" s="35" t="s">
        <v>122</v>
      </c>
      <c r="H108" s="36"/>
      <c r="I108" s="37"/>
      <c r="J108" s="71"/>
      <c r="K108" s="2"/>
    </row>
    <row r="109" spans="1:11" ht="25.5" x14ac:dyDescent="0.25">
      <c r="A109" s="31" t="s">
        <v>210</v>
      </c>
      <c r="B109" s="1" t="s">
        <v>122</v>
      </c>
      <c r="C109" s="39">
        <v>3</v>
      </c>
      <c r="D109" s="40">
        <v>10</v>
      </c>
      <c r="E109" s="40">
        <v>1</v>
      </c>
      <c r="F109" s="40"/>
      <c r="G109" s="42" t="s">
        <v>123</v>
      </c>
      <c r="H109" s="43" t="s">
        <v>145</v>
      </c>
      <c r="I109" s="44"/>
      <c r="J109" s="45" t="str">
        <f>[1]!ConvNumberLetter(I109)</f>
        <v xml:space="preserve"> </v>
      </c>
      <c r="K109" s="2"/>
    </row>
    <row r="110" spans="1:11" ht="25.5" x14ac:dyDescent="0.25">
      <c r="A110" s="31" t="s">
        <v>210</v>
      </c>
      <c r="B110" s="1" t="s">
        <v>122</v>
      </c>
      <c r="C110" s="39">
        <v>3</v>
      </c>
      <c r="D110" s="40">
        <v>10</v>
      </c>
      <c r="E110" s="40">
        <v>2</v>
      </c>
      <c r="F110" s="40"/>
      <c r="G110" s="42" t="s">
        <v>124</v>
      </c>
      <c r="H110" s="43" t="s">
        <v>145</v>
      </c>
      <c r="I110" s="44"/>
      <c r="J110" s="45" t="str">
        <f>[1]!ConvNumberLetter(I110)</f>
        <v xml:space="preserve"> </v>
      </c>
      <c r="K110" s="2"/>
    </row>
    <row r="111" spans="1:11" ht="25.5" x14ac:dyDescent="0.25">
      <c r="A111" s="31" t="s">
        <v>210</v>
      </c>
      <c r="B111" s="1" t="s">
        <v>122</v>
      </c>
      <c r="C111" s="39">
        <v>3</v>
      </c>
      <c r="D111" s="40">
        <v>10</v>
      </c>
      <c r="E111" s="40">
        <v>3</v>
      </c>
      <c r="F111" s="40"/>
      <c r="G111" s="42" t="s">
        <v>125</v>
      </c>
      <c r="H111" s="43" t="s">
        <v>145</v>
      </c>
      <c r="I111" s="44"/>
      <c r="J111" s="45" t="str">
        <f>[1]!ConvNumberLetter(I111)</f>
        <v xml:space="preserve"> </v>
      </c>
      <c r="K111" s="2"/>
    </row>
    <row r="112" spans="1:11" ht="25.5" x14ac:dyDescent="0.25">
      <c r="A112" s="31" t="s">
        <v>210</v>
      </c>
      <c r="B112" s="1" t="s">
        <v>122</v>
      </c>
      <c r="C112" s="39">
        <v>3</v>
      </c>
      <c r="D112" s="40">
        <v>10</v>
      </c>
      <c r="E112" s="40">
        <v>4</v>
      </c>
      <c r="F112" s="40"/>
      <c r="G112" s="42" t="s">
        <v>126</v>
      </c>
      <c r="H112" s="43" t="s">
        <v>145</v>
      </c>
      <c r="I112" s="44"/>
      <c r="J112" s="45" t="str">
        <f>[1]!ConvNumberLetter(I112)</f>
        <v xml:space="preserve"> </v>
      </c>
      <c r="K112" s="2"/>
    </row>
    <row r="113" spans="1:11" ht="25.5" x14ac:dyDescent="0.25">
      <c r="A113" s="31" t="s">
        <v>210</v>
      </c>
      <c r="B113" s="1" t="s">
        <v>122</v>
      </c>
      <c r="C113" s="39">
        <v>3</v>
      </c>
      <c r="D113" s="40">
        <v>10</v>
      </c>
      <c r="E113" s="40">
        <v>5</v>
      </c>
      <c r="F113" s="40"/>
      <c r="G113" s="42" t="s">
        <v>127</v>
      </c>
      <c r="H113" s="43" t="s">
        <v>145</v>
      </c>
      <c r="I113" s="44"/>
      <c r="J113" s="45" t="str">
        <f>[1]!ConvNumberLetter(I113)</f>
        <v xml:space="preserve"> </v>
      </c>
      <c r="K113" s="2"/>
    </row>
    <row r="114" spans="1:11" ht="15" customHeight="1" x14ac:dyDescent="0.25">
      <c r="A114" s="31" t="s">
        <v>210</v>
      </c>
      <c r="B114" s="1" t="str">
        <f>IF(F114="",G114,0)</f>
        <v>Clapets coupe-feu 2h</v>
      </c>
      <c r="C114" s="32">
        <v>3</v>
      </c>
      <c r="D114" s="33">
        <v>11</v>
      </c>
      <c r="E114" s="33"/>
      <c r="F114" s="34"/>
      <c r="G114" s="35" t="s">
        <v>128</v>
      </c>
      <c r="H114" s="36"/>
      <c r="I114" s="37"/>
      <c r="J114" s="71"/>
      <c r="K114" s="2"/>
    </row>
    <row r="115" spans="1:11" ht="14.25" x14ac:dyDescent="0.25">
      <c r="A115" s="31" t="s">
        <v>210</v>
      </c>
      <c r="B115" s="1" t="s">
        <v>129</v>
      </c>
      <c r="C115" s="39">
        <v>3</v>
      </c>
      <c r="D115" s="40">
        <v>11</v>
      </c>
      <c r="E115" s="40">
        <v>1</v>
      </c>
      <c r="F115" s="40"/>
      <c r="G115" s="42" t="s">
        <v>130</v>
      </c>
      <c r="H115" s="43" t="s">
        <v>145</v>
      </c>
      <c r="I115" s="44"/>
      <c r="J115" s="45" t="str">
        <f>[1]!ConvNumberLetter(I115)</f>
        <v xml:space="preserve"> </v>
      </c>
      <c r="K115" s="2"/>
    </row>
    <row r="116" spans="1:11" ht="14.25" x14ac:dyDescent="0.25">
      <c r="A116" s="31" t="s">
        <v>210</v>
      </c>
      <c r="B116" s="1" t="s">
        <v>129</v>
      </c>
      <c r="C116" s="39">
        <v>3</v>
      </c>
      <c r="D116" s="40">
        <v>11</v>
      </c>
      <c r="E116" s="40">
        <v>2</v>
      </c>
      <c r="F116" s="40"/>
      <c r="G116" s="42" t="s">
        <v>131</v>
      </c>
      <c r="H116" s="43" t="s">
        <v>145</v>
      </c>
      <c r="I116" s="44"/>
      <c r="J116" s="45" t="str">
        <f>[1]!ConvNumberLetter(I116)</f>
        <v xml:space="preserve"> </v>
      </c>
      <c r="K116" s="2"/>
    </row>
    <row r="117" spans="1:11" ht="14.25" x14ac:dyDescent="0.25">
      <c r="A117" s="31" t="s">
        <v>210</v>
      </c>
      <c r="B117" s="1" t="s">
        <v>129</v>
      </c>
      <c r="C117" s="39">
        <v>3</v>
      </c>
      <c r="D117" s="40">
        <v>11</v>
      </c>
      <c r="E117" s="40">
        <v>3</v>
      </c>
      <c r="F117" s="40"/>
      <c r="G117" s="42" t="s">
        <v>132</v>
      </c>
      <c r="H117" s="43" t="s">
        <v>145</v>
      </c>
      <c r="I117" s="44"/>
      <c r="J117" s="45" t="str">
        <f>[1]!ConvNumberLetter(I117)</f>
        <v xml:space="preserve"> </v>
      </c>
      <c r="K117" s="2"/>
    </row>
    <row r="118" spans="1:11" ht="15" customHeight="1" x14ac:dyDescent="0.25">
      <c r="A118" s="31" t="s">
        <v>210</v>
      </c>
      <c r="B118" s="1" t="str">
        <f>IF(F118="",G118,0)</f>
        <v>Pièges à son</v>
      </c>
      <c r="C118" s="32">
        <v>3</v>
      </c>
      <c r="D118" s="33">
        <v>12</v>
      </c>
      <c r="E118" s="33"/>
      <c r="F118" s="34"/>
      <c r="G118" s="35" t="s">
        <v>133</v>
      </c>
      <c r="H118" s="36"/>
      <c r="I118" s="37"/>
      <c r="J118" s="71"/>
      <c r="K118" s="2"/>
    </row>
    <row r="119" spans="1:11" ht="14.25" x14ac:dyDescent="0.25">
      <c r="A119" s="31" t="s">
        <v>210</v>
      </c>
      <c r="B119" s="1" t="s">
        <v>133</v>
      </c>
      <c r="C119" s="39">
        <v>3</v>
      </c>
      <c r="D119" s="40">
        <v>12</v>
      </c>
      <c r="E119" s="40">
        <v>1</v>
      </c>
      <c r="F119" s="40"/>
      <c r="G119" s="42" t="s">
        <v>134</v>
      </c>
      <c r="H119" s="43" t="s">
        <v>145</v>
      </c>
      <c r="I119" s="44"/>
      <c r="J119" s="45" t="str">
        <f>[1]!ConvNumberLetter(I119)</f>
        <v xml:space="preserve"> </v>
      </c>
      <c r="K119" s="2"/>
    </row>
    <row r="120" spans="1:11" ht="14.25" x14ac:dyDescent="0.25">
      <c r="A120" s="31" t="s">
        <v>210</v>
      </c>
      <c r="B120" s="1" t="s">
        <v>133</v>
      </c>
      <c r="C120" s="39">
        <v>3</v>
      </c>
      <c r="D120" s="40">
        <v>12</v>
      </c>
      <c r="E120" s="40">
        <v>2</v>
      </c>
      <c r="F120" s="40"/>
      <c r="G120" s="42" t="s">
        <v>135</v>
      </c>
      <c r="H120" s="43" t="s">
        <v>145</v>
      </c>
      <c r="I120" s="44"/>
      <c r="J120" s="45" t="str">
        <f>[1]!ConvNumberLetter(I120)</f>
        <v xml:space="preserve"> </v>
      </c>
      <c r="K120" s="2"/>
    </row>
    <row r="121" spans="1:11" ht="14.25" x14ac:dyDescent="0.25">
      <c r="A121" s="31" t="s">
        <v>210</v>
      </c>
      <c r="B121" s="1" t="s">
        <v>133</v>
      </c>
      <c r="C121" s="39">
        <v>3</v>
      </c>
      <c r="D121" s="40">
        <v>12</v>
      </c>
      <c r="E121" s="40">
        <v>3</v>
      </c>
      <c r="F121" s="40"/>
      <c r="G121" s="42" t="s">
        <v>136</v>
      </c>
      <c r="H121" s="43" t="s">
        <v>145</v>
      </c>
      <c r="I121" s="44"/>
      <c r="J121" s="45" t="str">
        <f>[1]!ConvNumberLetter(I121)</f>
        <v xml:space="preserve"> </v>
      </c>
      <c r="K121" s="2"/>
    </row>
    <row r="122" spans="1:11" ht="14.25" x14ac:dyDescent="0.25">
      <c r="A122" s="31" t="s">
        <v>210</v>
      </c>
      <c r="B122" s="1" t="s">
        <v>133</v>
      </c>
      <c r="C122" s="39">
        <v>3</v>
      </c>
      <c r="D122" s="40">
        <v>12</v>
      </c>
      <c r="E122" s="40">
        <v>4</v>
      </c>
      <c r="F122" s="40"/>
      <c r="G122" s="42" t="s">
        <v>137</v>
      </c>
      <c r="H122" s="43" t="s">
        <v>145</v>
      </c>
      <c r="I122" s="44"/>
      <c r="J122" s="45" t="str">
        <f>[1]!ConvNumberLetter(I122)</f>
        <v xml:space="preserve"> </v>
      </c>
      <c r="K122" s="2"/>
    </row>
    <row r="123" spans="1:11" ht="38.25" x14ac:dyDescent="0.25">
      <c r="A123" s="12" t="s">
        <v>211</v>
      </c>
      <c r="C123" s="78">
        <v>4</v>
      </c>
      <c r="D123" s="79"/>
      <c r="E123" s="79"/>
      <c r="F123" s="79"/>
      <c r="G123" s="80" t="s">
        <v>138</v>
      </c>
      <c r="H123" s="81"/>
      <c r="I123" s="82"/>
      <c r="J123" s="77"/>
      <c r="K123" s="2"/>
    </row>
    <row r="124" spans="1:11" ht="15" customHeight="1" x14ac:dyDescent="0.25">
      <c r="A124" s="31" t="s">
        <v>211</v>
      </c>
      <c r="B124" s="10" t="s">
        <v>150</v>
      </c>
      <c r="C124" s="51">
        <v>4</v>
      </c>
      <c r="D124" s="52">
        <v>1</v>
      </c>
      <c r="E124" s="53"/>
      <c r="F124" s="53"/>
      <c r="G124" s="54" t="s">
        <v>150</v>
      </c>
      <c r="H124" s="55"/>
      <c r="I124" s="49"/>
      <c r="J124" s="71"/>
      <c r="K124" s="2"/>
    </row>
    <row r="125" spans="1:11" ht="15" customHeight="1" x14ac:dyDescent="0.25">
      <c r="A125" s="31" t="s">
        <v>211</v>
      </c>
      <c r="B125" s="10" t="s">
        <v>150</v>
      </c>
      <c r="C125" s="39">
        <v>4</v>
      </c>
      <c r="D125" s="40">
        <v>1</v>
      </c>
      <c r="E125" s="40" t="s">
        <v>13</v>
      </c>
      <c r="F125" s="40"/>
      <c r="G125" s="42" t="s">
        <v>146</v>
      </c>
      <c r="H125" s="43" t="s">
        <v>145</v>
      </c>
      <c r="I125" s="44"/>
      <c r="J125" s="45" t="str">
        <f>[1]!ConvNumberLetter(I125)</f>
        <v xml:space="preserve"> </v>
      </c>
      <c r="K125" s="2"/>
    </row>
    <row r="126" spans="1:11" ht="15" customHeight="1" x14ac:dyDescent="0.25">
      <c r="A126" s="31" t="s">
        <v>211</v>
      </c>
      <c r="B126" s="10" t="s">
        <v>150</v>
      </c>
      <c r="C126" s="39">
        <v>15</v>
      </c>
      <c r="D126" s="40">
        <v>1</v>
      </c>
      <c r="E126" s="40" t="s">
        <v>15</v>
      </c>
      <c r="F126" s="40"/>
      <c r="G126" s="42" t="s">
        <v>148</v>
      </c>
      <c r="H126" s="43" t="s">
        <v>145</v>
      </c>
      <c r="I126" s="44"/>
      <c r="J126" s="45" t="str">
        <f>[1]!ConvNumberLetter(I126)</f>
        <v xml:space="preserve"> </v>
      </c>
      <c r="K126" s="2"/>
    </row>
    <row r="127" spans="1:11" ht="15" customHeight="1" x14ac:dyDescent="0.25">
      <c r="A127" s="31" t="s">
        <v>211</v>
      </c>
      <c r="B127" s="10" t="s">
        <v>150</v>
      </c>
      <c r="C127" s="39">
        <v>15</v>
      </c>
      <c r="D127" s="40">
        <v>1</v>
      </c>
      <c r="E127" s="40" t="s">
        <v>16</v>
      </c>
      <c r="F127" s="40"/>
      <c r="G127" s="42" t="s">
        <v>149</v>
      </c>
      <c r="H127" s="43" t="s">
        <v>145</v>
      </c>
      <c r="I127" s="44"/>
      <c r="J127" s="45" t="str">
        <f>[1]!ConvNumberLetter(I127)</f>
        <v xml:space="preserve"> </v>
      </c>
      <c r="K127" s="2"/>
    </row>
    <row r="128" spans="1:11" ht="15" customHeight="1" x14ac:dyDescent="0.25">
      <c r="A128" s="31" t="s">
        <v>211</v>
      </c>
      <c r="B128" s="10" t="s">
        <v>150</v>
      </c>
      <c r="C128" s="39">
        <v>15</v>
      </c>
      <c r="D128" s="40">
        <v>1</v>
      </c>
      <c r="E128" s="40" t="s">
        <v>17</v>
      </c>
      <c r="F128" s="56"/>
      <c r="G128" s="42" t="s">
        <v>147</v>
      </c>
      <c r="H128" s="43" t="s">
        <v>145</v>
      </c>
      <c r="I128" s="57"/>
      <c r="J128" s="45" t="str">
        <f>[1]!ConvNumberLetter(I128)</f>
        <v xml:space="preserve"> </v>
      </c>
      <c r="K128" s="2"/>
    </row>
    <row r="129" spans="1:11" ht="15" customHeight="1" x14ac:dyDescent="0.25">
      <c r="A129" s="31" t="s">
        <v>211</v>
      </c>
      <c r="B129" s="10" t="s">
        <v>151</v>
      </c>
      <c r="C129" s="32">
        <v>15</v>
      </c>
      <c r="D129" s="52">
        <v>2</v>
      </c>
      <c r="E129" s="53"/>
      <c r="F129" s="53"/>
      <c r="G129" s="54" t="s">
        <v>151</v>
      </c>
      <c r="H129" s="55"/>
      <c r="I129" s="49"/>
      <c r="J129" s="71"/>
      <c r="K129" s="2"/>
    </row>
    <row r="130" spans="1:11" ht="15" customHeight="1" x14ac:dyDescent="0.25">
      <c r="A130" s="31" t="s">
        <v>211</v>
      </c>
      <c r="B130" s="10" t="s">
        <v>151</v>
      </c>
      <c r="C130" s="39">
        <v>15</v>
      </c>
      <c r="D130" s="40">
        <v>2</v>
      </c>
      <c r="E130" s="40">
        <v>1</v>
      </c>
      <c r="F130" s="56"/>
      <c r="G130" s="42" t="s">
        <v>146</v>
      </c>
      <c r="H130" s="43" t="s">
        <v>145</v>
      </c>
      <c r="I130" s="57"/>
      <c r="J130" s="45" t="str">
        <f>[1]!ConvNumberLetter(I130)</f>
        <v xml:space="preserve"> </v>
      </c>
      <c r="K130" s="2"/>
    </row>
    <row r="131" spans="1:11" ht="15" customHeight="1" x14ac:dyDescent="0.25">
      <c r="A131" s="31" t="s">
        <v>211</v>
      </c>
      <c r="B131" s="10" t="s">
        <v>151</v>
      </c>
      <c r="C131" s="39">
        <v>15</v>
      </c>
      <c r="D131" s="40">
        <v>2</v>
      </c>
      <c r="E131" s="40">
        <v>2</v>
      </c>
      <c r="F131" s="56"/>
      <c r="G131" s="42" t="s">
        <v>139</v>
      </c>
      <c r="H131" s="43" t="s">
        <v>145</v>
      </c>
      <c r="I131" s="57"/>
      <c r="J131" s="45" t="str">
        <f>[1]!ConvNumberLetter(I131)</f>
        <v xml:space="preserve"> </v>
      </c>
      <c r="K131" s="2"/>
    </row>
    <row r="132" spans="1:11" ht="15" customHeight="1" x14ac:dyDescent="0.25">
      <c r="A132" s="31" t="s">
        <v>211</v>
      </c>
      <c r="B132" s="10" t="s">
        <v>151</v>
      </c>
      <c r="C132" s="39">
        <v>15</v>
      </c>
      <c r="D132" s="40">
        <v>2</v>
      </c>
      <c r="E132" s="40">
        <v>3</v>
      </c>
      <c r="F132" s="56"/>
      <c r="G132" s="42" t="s">
        <v>140</v>
      </c>
      <c r="H132" s="43" t="s">
        <v>145</v>
      </c>
      <c r="I132" s="57"/>
      <c r="J132" s="45" t="str">
        <f>[1]!ConvNumberLetter(I132)</f>
        <v xml:space="preserve"> </v>
      </c>
      <c r="K132" s="2"/>
    </row>
    <row r="133" spans="1:11" ht="15" customHeight="1" x14ac:dyDescent="0.25">
      <c r="A133" s="31" t="s">
        <v>211</v>
      </c>
      <c r="B133" s="10" t="s">
        <v>151</v>
      </c>
      <c r="C133" s="39">
        <v>15</v>
      </c>
      <c r="D133" s="40">
        <v>2</v>
      </c>
      <c r="E133" s="40">
        <v>4</v>
      </c>
      <c r="F133" s="56"/>
      <c r="G133" s="42" t="s">
        <v>147</v>
      </c>
      <c r="H133" s="43" t="s">
        <v>145</v>
      </c>
      <c r="I133" s="57"/>
      <c r="J133" s="45" t="str">
        <f>[1]!ConvNumberLetter(I133)</f>
        <v xml:space="preserve"> </v>
      </c>
      <c r="K133" s="2"/>
    </row>
    <row r="134" spans="1:11" ht="15" customHeight="1" x14ac:dyDescent="0.25">
      <c r="A134" s="31" t="s">
        <v>211</v>
      </c>
      <c r="B134" s="11" t="s">
        <v>157</v>
      </c>
      <c r="C134" s="32">
        <v>15</v>
      </c>
      <c r="D134" s="52">
        <v>3</v>
      </c>
      <c r="E134" s="53"/>
      <c r="F134" s="53"/>
      <c r="G134" s="54" t="s">
        <v>157</v>
      </c>
      <c r="H134" s="48" t="s">
        <v>145</v>
      </c>
      <c r="I134" s="49"/>
      <c r="J134" s="71"/>
      <c r="K134" s="2"/>
    </row>
    <row r="135" spans="1:11" ht="15" customHeight="1" x14ac:dyDescent="0.25">
      <c r="A135" s="31" t="s">
        <v>211</v>
      </c>
      <c r="B135" s="11" t="s">
        <v>157</v>
      </c>
      <c r="C135" s="39">
        <v>15</v>
      </c>
      <c r="D135" s="56">
        <v>3</v>
      </c>
      <c r="E135" s="40">
        <v>1</v>
      </c>
      <c r="F135" s="56"/>
      <c r="G135" s="42" t="s">
        <v>155</v>
      </c>
      <c r="H135" s="43" t="s">
        <v>145</v>
      </c>
      <c r="I135" s="57"/>
      <c r="J135" s="45" t="str">
        <f>[1]!ConvNumberLetter(I135)</f>
        <v xml:space="preserve"> </v>
      </c>
      <c r="K135" s="2"/>
    </row>
    <row r="136" spans="1:11" ht="15" customHeight="1" x14ac:dyDescent="0.25">
      <c r="A136" s="31" t="s">
        <v>211</v>
      </c>
      <c r="B136" s="11" t="s">
        <v>157</v>
      </c>
      <c r="C136" s="39">
        <v>15</v>
      </c>
      <c r="D136" s="56">
        <v>3</v>
      </c>
      <c r="E136" s="40">
        <v>2</v>
      </c>
      <c r="F136" s="56"/>
      <c r="G136" s="42" t="s">
        <v>156</v>
      </c>
      <c r="H136" s="43" t="s">
        <v>145</v>
      </c>
      <c r="I136" s="57"/>
      <c r="J136" s="45" t="str">
        <f>[1]!ConvNumberLetter(I136)</f>
        <v xml:space="preserve"> </v>
      </c>
      <c r="K136" s="2"/>
    </row>
    <row r="137" spans="1:11" ht="15" customHeight="1" x14ac:dyDescent="0.25">
      <c r="A137" s="31" t="s">
        <v>211</v>
      </c>
      <c r="B137" s="11" t="s">
        <v>157</v>
      </c>
      <c r="C137" s="39">
        <v>15</v>
      </c>
      <c r="D137" s="56">
        <v>3</v>
      </c>
      <c r="E137" s="40">
        <v>3</v>
      </c>
      <c r="F137" s="56"/>
      <c r="G137" s="42" t="s">
        <v>140</v>
      </c>
      <c r="H137" s="43" t="s">
        <v>145</v>
      </c>
      <c r="I137" s="57"/>
      <c r="J137" s="45" t="str">
        <f>[1]!ConvNumberLetter(I137)</f>
        <v xml:space="preserve"> </v>
      </c>
      <c r="K137" s="2"/>
    </row>
    <row r="138" spans="1:11" ht="15" customHeight="1" x14ac:dyDescent="0.25">
      <c r="A138" s="31" t="s">
        <v>211</v>
      </c>
      <c r="B138" s="11" t="s">
        <v>152</v>
      </c>
      <c r="C138" s="32">
        <v>15</v>
      </c>
      <c r="D138" s="52">
        <v>4</v>
      </c>
      <c r="E138" s="53"/>
      <c r="F138" s="53"/>
      <c r="G138" s="58" t="s">
        <v>152</v>
      </c>
      <c r="H138" s="55"/>
      <c r="I138" s="49"/>
      <c r="J138" s="71"/>
      <c r="K138" s="2"/>
    </row>
    <row r="139" spans="1:11" ht="15" customHeight="1" x14ac:dyDescent="0.25">
      <c r="A139" s="31" t="s">
        <v>211</v>
      </c>
      <c r="B139" s="11" t="s">
        <v>152</v>
      </c>
      <c r="C139" s="39">
        <v>15</v>
      </c>
      <c r="D139" s="59">
        <v>4</v>
      </c>
      <c r="E139" s="56">
        <v>1</v>
      </c>
      <c r="F139" s="56"/>
      <c r="G139" s="60" t="s">
        <v>160</v>
      </c>
      <c r="H139" s="61" t="s">
        <v>145</v>
      </c>
      <c r="I139" s="57"/>
      <c r="J139" s="45" t="str">
        <f>[1]!ConvNumberLetter(I139)</f>
        <v xml:space="preserve"> </v>
      </c>
      <c r="K139" s="2"/>
    </row>
    <row r="140" spans="1:11" ht="15" customHeight="1" x14ac:dyDescent="0.25">
      <c r="A140" s="31" t="s">
        <v>211</v>
      </c>
      <c r="B140" s="11" t="s">
        <v>152</v>
      </c>
      <c r="C140" s="39">
        <v>15</v>
      </c>
      <c r="D140" s="59">
        <v>4</v>
      </c>
      <c r="E140" s="56">
        <v>2</v>
      </c>
      <c r="F140" s="56"/>
      <c r="G140" s="60" t="s">
        <v>162</v>
      </c>
      <c r="H140" s="61" t="s">
        <v>145</v>
      </c>
      <c r="I140" s="57"/>
      <c r="J140" s="45" t="str">
        <f>[1]!ConvNumberLetter(I140)</f>
        <v xml:space="preserve"> </v>
      </c>
      <c r="K140" s="2"/>
    </row>
    <row r="141" spans="1:11" ht="15" customHeight="1" x14ac:dyDescent="0.25">
      <c r="A141" s="31" t="s">
        <v>211</v>
      </c>
      <c r="B141" s="11" t="s">
        <v>152</v>
      </c>
      <c r="C141" s="39">
        <v>15</v>
      </c>
      <c r="D141" s="59">
        <v>4</v>
      </c>
      <c r="E141" s="56">
        <v>3</v>
      </c>
      <c r="F141" s="56"/>
      <c r="G141" s="60" t="s">
        <v>153</v>
      </c>
      <c r="H141" s="61" t="s">
        <v>145</v>
      </c>
      <c r="I141" s="57"/>
      <c r="J141" s="45" t="str">
        <f>[1]!ConvNumberLetter(I141)</f>
        <v xml:space="preserve"> </v>
      </c>
      <c r="K141" s="2"/>
    </row>
    <row r="142" spans="1:11" ht="15" customHeight="1" x14ac:dyDescent="0.25">
      <c r="A142" s="31" t="s">
        <v>211</v>
      </c>
      <c r="B142" s="11" t="s">
        <v>152</v>
      </c>
      <c r="C142" s="39">
        <v>15</v>
      </c>
      <c r="D142" s="59">
        <v>4</v>
      </c>
      <c r="E142" s="56">
        <v>4</v>
      </c>
      <c r="F142" s="56"/>
      <c r="G142" s="60" t="s">
        <v>158</v>
      </c>
      <c r="H142" s="61" t="s">
        <v>145</v>
      </c>
      <c r="I142" s="57"/>
      <c r="J142" s="45" t="str">
        <f>[1]!ConvNumberLetter(I142)</f>
        <v xml:space="preserve"> </v>
      </c>
      <c r="K142" s="2"/>
    </row>
    <row r="143" spans="1:11" ht="15" customHeight="1" x14ac:dyDescent="0.25">
      <c r="A143" s="31" t="s">
        <v>211</v>
      </c>
      <c r="B143" s="11" t="s">
        <v>152</v>
      </c>
      <c r="C143" s="39">
        <v>15</v>
      </c>
      <c r="D143" s="59">
        <v>4</v>
      </c>
      <c r="E143" s="56">
        <v>5</v>
      </c>
      <c r="F143" s="56"/>
      <c r="G143" s="60" t="s">
        <v>161</v>
      </c>
      <c r="H143" s="61" t="s">
        <v>145</v>
      </c>
      <c r="I143" s="57"/>
      <c r="J143" s="45" t="str">
        <f>[1]!ConvNumberLetter(I143)</f>
        <v xml:space="preserve"> </v>
      </c>
      <c r="K143" s="2"/>
    </row>
    <row r="144" spans="1:11" ht="15" customHeight="1" x14ac:dyDescent="0.25">
      <c r="A144" s="31" t="s">
        <v>211</v>
      </c>
      <c r="B144" s="11" t="s">
        <v>152</v>
      </c>
      <c r="C144" s="39">
        <v>15</v>
      </c>
      <c r="D144" s="59">
        <v>4</v>
      </c>
      <c r="E144" s="56">
        <v>6</v>
      </c>
      <c r="F144" s="56"/>
      <c r="G144" s="60" t="s">
        <v>154</v>
      </c>
      <c r="H144" s="61" t="s">
        <v>145</v>
      </c>
      <c r="I144" s="57"/>
      <c r="J144" s="45" t="str">
        <f>[1]!ConvNumberLetter(I144)</f>
        <v xml:space="preserve"> </v>
      </c>
      <c r="K144" s="2"/>
    </row>
    <row r="145" spans="1:11" ht="15" customHeight="1" x14ac:dyDescent="0.25">
      <c r="A145" s="31" t="s">
        <v>211</v>
      </c>
      <c r="B145" s="11" t="s">
        <v>152</v>
      </c>
      <c r="C145" s="39">
        <v>15</v>
      </c>
      <c r="D145" s="59">
        <v>4</v>
      </c>
      <c r="E145" s="56">
        <v>7</v>
      </c>
      <c r="F145" s="56"/>
      <c r="G145" s="60" t="s">
        <v>159</v>
      </c>
      <c r="H145" s="61" t="s">
        <v>145</v>
      </c>
      <c r="I145" s="57"/>
      <c r="J145" s="45" t="str">
        <f>[1]!ConvNumberLetter(I145)</f>
        <v xml:space="preserve"> </v>
      </c>
      <c r="K145" s="2"/>
    </row>
    <row r="146" spans="1:11" ht="14.25" x14ac:dyDescent="0.25">
      <c r="A146" s="31" t="s">
        <v>211</v>
      </c>
      <c r="B146" s="11" t="s">
        <v>152</v>
      </c>
      <c r="C146" s="39">
        <v>15</v>
      </c>
      <c r="D146" s="59">
        <v>4</v>
      </c>
      <c r="E146" s="56">
        <v>8</v>
      </c>
      <c r="F146" s="56"/>
      <c r="G146" s="60" t="s">
        <v>174</v>
      </c>
      <c r="H146" s="61" t="s">
        <v>145</v>
      </c>
      <c r="I146" s="57"/>
      <c r="J146" s="45" t="str">
        <f>[1]!ConvNumberLetter(I146)</f>
        <v xml:space="preserve"> </v>
      </c>
      <c r="K146" s="2"/>
    </row>
    <row r="147" spans="1:11" ht="14.25" x14ac:dyDescent="0.25">
      <c r="A147" s="13" t="s">
        <v>209</v>
      </c>
      <c r="B147" s="11"/>
      <c r="C147" s="83">
        <v>5</v>
      </c>
      <c r="D147" s="84"/>
      <c r="E147" s="85"/>
      <c r="F147" s="85"/>
      <c r="G147" s="86" t="s">
        <v>192</v>
      </c>
      <c r="H147" s="87"/>
      <c r="I147" s="88"/>
      <c r="J147" s="77"/>
      <c r="K147" s="2"/>
    </row>
    <row r="148" spans="1:11" ht="14.25" x14ac:dyDescent="0.25">
      <c r="A148" s="13" t="s">
        <v>209</v>
      </c>
      <c r="B148" s="11" t="s">
        <v>212</v>
      </c>
      <c r="C148" s="51">
        <v>5</v>
      </c>
      <c r="D148" s="52">
        <v>1</v>
      </c>
      <c r="E148" s="53"/>
      <c r="F148" s="53"/>
      <c r="G148" s="58" t="s">
        <v>175</v>
      </c>
      <c r="H148" s="55"/>
      <c r="I148" s="49"/>
      <c r="J148" s="71"/>
      <c r="K148" s="2"/>
    </row>
    <row r="149" spans="1:11" ht="14.25" x14ac:dyDescent="0.25">
      <c r="A149" s="13" t="s">
        <v>209</v>
      </c>
      <c r="B149" s="11" t="s">
        <v>212</v>
      </c>
      <c r="C149" s="62">
        <v>5</v>
      </c>
      <c r="D149" s="56">
        <v>1</v>
      </c>
      <c r="E149" s="59">
        <v>1</v>
      </c>
      <c r="F149" s="59"/>
      <c r="G149" s="60" t="s">
        <v>177</v>
      </c>
      <c r="H149" s="61" t="s">
        <v>145</v>
      </c>
      <c r="I149" s="57"/>
      <c r="J149" s="45" t="str">
        <f>[1]!ConvNumberLetter(I149)</f>
        <v xml:space="preserve"> </v>
      </c>
      <c r="K149" s="2"/>
    </row>
    <row r="150" spans="1:11" ht="14.25" x14ac:dyDescent="0.25">
      <c r="A150" s="13" t="s">
        <v>209</v>
      </c>
      <c r="B150" s="11" t="s">
        <v>212</v>
      </c>
      <c r="C150" s="62">
        <v>5</v>
      </c>
      <c r="D150" s="56">
        <v>1</v>
      </c>
      <c r="E150" s="59">
        <v>2</v>
      </c>
      <c r="F150" s="59"/>
      <c r="G150" s="60" t="s">
        <v>178</v>
      </c>
      <c r="H150" s="61" t="s">
        <v>145</v>
      </c>
      <c r="I150" s="57"/>
      <c r="J150" s="45" t="str">
        <f>[1]!ConvNumberLetter(I150)</f>
        <v xml:space="preserve"> </v>
      </c>
      <c r="K150" s="2"/>
    </row>
    <row r="151" spans="1:11" ht="14.25" x14ac:dyDescent="0.25">
      <c r="A151" s="13" t="s">
        <v>209</v>
      </c>
      <c r="B151" s="11" t="s">
        <v>212</v>
      </c>
      <c r="C151" s="62">
        <v>5</v>
      </c>
      <c r="D151" s="56">
        <v>1</v>
      </c>
      <c r="E151" s="59">
        <v>3</v>
      </c>
      <c r="F151" s="59"/>
      <c r="G151" s="60" t="s">
        <v>179</v>
      </c>
      <c r="H151" s="61" t="s">
        <v>145</v>
      </c>
      <c r="I151" s="57"/>
      <c r="J151" s="45" t="str">
        <f>[1]!ConvNumberLetter(I151)</f>
        <v xml:space="preserve"> </v>
      </c>
      <c r="K151" s="2"/>
    </row>
    <row r="152" spans="1:11" ht="14.25" x14ac:dyDescent="0.25">
      <c r="A152" s="13" t="s">
        <v>209</v>
      </c>
      <c r="B152" s="11" t="s">
        <v>212</v>
      </c>
      <c r="C152" s="62">
        <v>5</v>
      </c>
      <c r="D152" s="56">
        <v>1</v>
      </c>
      <c r="E152" s="59">
        <v>4</v>
      </c>
      <c r="F152" s="59"/>
      <c r="G152" s="60" t="s">
        <v>180</v>
      </c>
      <c r="H152" s="61" t="s">
        <v>145</v>
      </c>
      <c r="I152" s="57"/>
      <c r="J152" s="45" t="str">
        <f>[1]!ConvNumberLetter(I152)</f>
        <v xml:space="preserve"> </v>
      </c>
      <c r="K152" s="2"/>
    </row>
    <row r="153" spans="1:11" ht="14.25" x14ac:dyDescent="0.25">
      <c r="A153" s="13" t="s">
        <v>209</v>
      </c>
      <c r="B153" s="11" t="s">
        <v>212</v>
      </c>
      <c r="C153" s="62">
        <v>5</v>
      </c>
      <c r="D153" s="56">
        <v>1</v>
      </c>
      <c r="E153" s="59">
        <v>5</v>
      </c>
      <c r="F153" s="59"/>
      <c r="G153" s="60" t="s">
        <v>181</v>
      </c>
      <c r="H153" s="61" t="s">
        <v>145</v>
      </c>
      <c r="I153" s="57"/>
      <c r="J153" s="45" t="str">
        <f>[1]!ConvNumberLetter(I153)</f>
        <v xml:space="preserve"> </v>
      </c>
      <c r="K153" s="2"/>
    </row>
    <row r="154" spans="1:11" ht="14.25" x14ac:dyDescent="0.25">
      <c r="A154" s="13" t="s">
        <v>209</v>
      </c>
      <c r="B154" s="11" t="s">
        <v>212</v>
      </c>
      <c r="C154" s="62">
        <v>5</v>
      </c>
      <c r="D154" s="56">
        <v>1</v>
      </c>
      <c r="E154" s="59">
        <v>6</v>
      </c>
      <c r="F154" s="59"/>
      <c r="G154" s="60" t="s">
        <v>182</v>
      </c>
      <c r="H154" s="61" t="s">
        <v>145</v>
      </c>
      <c r="I154" s="57"/>
      <c r="J154" s="45" t="str">
        <f>[1]!ConvNumberLetter(I154)</f>
        <v xml:space="preserve"> </v>
      </c>
      <c r="K154" s="2"/>
    </row>
    <row r="155" spans="1:11" ht="14.25" x14ac:dyDescent="0.25">
      <c r="A155" s="13" t="s">
        <v>209</v>
      </c>
      <c r="B155" s="11" t="s">
        <v>176</v>
      </c>
      <c r="C155" s="51">
        <v>5</v>
      </c>
      <c r="D155" s="52">
        <v>2</v>
      </c>
      <c r="E155" s="53"/>
      <c r="F155" s="53"/>
      <c r="G155" s="58" t="s">
        <v>176</v>
      </c>
      <c r="H155" s="55"/>
      <c r="I155" s="49"/>
      <c r="J155" s="71"/>
      <c r="K155" s="2"/>
    </row>
    <row r="156" spans="1:11" ht="14.25" x14ac:dyDescent="0.25">
      <c r="A156" s="13" t="s">
        <v>209</v>
      </c>
      <c r="B156" s="11" t="s">
        <v>176</v>
      </c>
      <c r="C156" s="62">
        <v>5</v>
      </c>
      <c r="D156" s="56">
        <v>2</v>
      </c>
      <c r="E156" s="59">
        <v>1</v>
      </c>
      <c r="F156" s="59"/>
      <c r="G156" s="63" t="s">
        <v>183</v>
      </c>
      <c r="H156" s="64" t="s">
        <v>145</v>
      </c>
      <c r="I156" s="65"/>
      <c r="J156" s="45" t="str">
        <f>[1]!ConvNumberLetter(I156)</f>
        <v xml:space="preserve"> </v>
      </c>
      <c r="K156" s="2"/>
    </row>
    <row r="157" spans="1:11" ht="14.25" x14ac:dyDescent="0.25">
      <c r="A157" s="13" t="s">
        <v>209</v>
      </c>
      <c r="B157" s="11" t="s">
        <v>176</v>
      </c>
      <c r="C157" s="62">
        <v>5</v>
      </c>
      <c r="D157" s="56">
        <v>2</v>
      </c>
      <c r="E157" s="59">
        <v>2</v>
      </c>
      <c r="F157" s="59"/>
      <c r="G157" s="63" t="s">
        <v>184</v>
      </c>
      <c r="H157" s="64" t="s">
        <v>145</v>
      </c>
      <c r="I157" s="65"/>
      <c r="J157" s="45" t="str">
        <f>[1]!ConvNumberLetter(I157)</f>
        <v xml:space="preserve"> </v>
      </c>
      <c r="K157" s="2"/>
    </row>
    <row r="158" spans="1:11" ht="14.25" x14ac:dyDescent="0.25">
      <c r="A158" s="13" t="s">
        <v>209</v>
      </c>
      <c r="B158" s="11" t="s">
        <v>176</v>
      </c>
      <c r="C158" s="62">
        <v>5</v>
      </c>
      <c r="D158" s="56">
        <v>2</v>
      </c>
      <c r="E158" s="59">
        <v>3</v>
      </c>
      <c r="F158" s="59"/>
      <c r="G158" s="63" t="s">
        <v>185</v>
      </c>
      <c r="H158" s="64" t="s">
        <v>145</v>
      </c>
      <c r="I158" s="65"/>
      <c r="J158" s="45" t="str">
        <f>[1]!ConvNumberLetter(I158)</f>
        <v xml:space="preserve"> </v>
      </c>
      <c r="K158" s="2"/>
    </row>
    <row r="159" spans="1:11" ht="14.25" x14ac:dyDescent="0.25">
      <c r="A159" s="13" t="s">
        <v>209</v>
      </c>
      <c r="B159" s="11" t="s">
        <v>176</v>
      </c>
      <c r="C159" s="62">
        <v>5</v>
      </c>
      <c r="D159" s="56">
        <v>2</v>
      </c>
      <c r="E159" s="59">
        <v>4</v>
      </c>
      <c r="F159" s="59"/>
      <c r="G159" s="63" t="s">
        <v>186</v>
      </c>
      <c r="H159" s="64" t="s">
        <v>145</v>
      </c>
      <c r="I159" s="65"/>
      <c r="J159" s="45" t="str">
        <f>[1]!ConvNumberLetter(I159)</f>
        <v xml:space="preserve"> </v>
      </c>
      <c r="K159" s="2"/>
    </row>
    <row r="160" spans="1:11" ht="14.25" x14ac:dyDescent="0.25">
      <c r="A160" s="13" t="s">
        <v>209</v>
      </c>
      <c r="B160" s="11" t="s">
        <v>176</v>
      </c>
      <c r="C160" s="62">
        <v>5</v>
      </c>
      <c r="D160" s="56">
        <v>2</v>
      </c>
      <c r="E160" s="59">
        <v>5</v>
      </c>
      <c r="F160" s="59"/>
      <c r="G160" s="63" t="s">
        <v>187</v>
      </c>
      <c r="H160" s="64" t="s">
        <v>145</v>
      </c>
      <c r="I160" s="65"/>
      <c r="J160" s="45" t="str">
        <f>[1]!ConvNumberLetter(I160)</f>
        <v xml:space="preserve"> </v>
      </c>
      <c r="K160" s="2"/>
    </row>
    <row r="161" spans="1:11" ht="14.25" x14ac:dyDescent="0.25">
      <c r="A161" s="13" t="s">
        <v>209</v>
      </c>
      <c r="B161" s="11" t="s">
        <v>176</v>
      </c>
      <c r="C161" s="62">
        <v>5</v>
      </c>
      <c r="D161" s="56">
        <v>2</v>
      </c>
      <c r="E161" s="59">
        <v>6</v>
      </c>
      <c r="F161" s="59"/>
      <c r="G161" s="63" t="s">
        <v>188</v>
      </c>
      <c r="H161" s="64" t="s">
        <v>145</v>
      </c>
      <c r="I161" s="65"/>
      <c r="J161" s="45" t="str">
        <f>[1]!ConvNumberLetter(I161)</f>
        <v xml:space="preserve"> </v>
      </c>
      <c r="K161" s="2"/>
    </row>
    <row r="162" spans="1:11" ht="14.25" x14ac:dyDescent="0.25">
      <c r="A162" s="13" t="s">
        <v>209</v>
      </c>
      <c r="B162" s="11" t="s">
        <v>189</v>
      </c>
      <c r="C162" s="51">
        <v>5</v>
      </c>
      <c r="D162" s="52">
        <v>3</v>
      </c>
      <c r="E162" s="53"/>
      <c r="F162" s="53"/>
      <c r="G162" s="58" t="s">
        <v>189</v>
      </c>
      <c r="H162" s="55"/>
      <c r="I162" s="49"/>
      <c r="J162" s="71"/>
      <c r="K162" s="2"/>
    </row>
    <row r="163" spans="1:11" ht="14.25" x14ac:dyDescent="0.25">
      <c r="A163" s="13" t="s">
        <v>209</v>
      </c>
      <c r="B163" s="11" t="s">
        <v>189</v>
      </c>
      <c r="C163" s="62">
        <v>5</v>
      </c>
      <c r="D163" s="56">
        <v>3</v>
      </c>
      <c r="E163" s="56">
        <v>1</v>
      </c>
      <c r="F163" s="56"/>
      <c r="G163" s="60" t="s">
        <v>190</v>
      </c>
      <c r="H163" s="64" t="s">
        <v>145</v>
      </c>
      <c r="I163" s="57"/>
      <c r="J163" s="45" t="str">
        <f>[1]!ConvNumberLetter(I163)</f>
        <v xml:space="preserve"> </v>
      </c>
      <c r="K163" s="2"/>
    </row>
    <row r="164" spans="1:11" ht="14.25" x14ac:dyDescent="0.25">
      <c r="A164" s="13" t="s">
        <v>209</v>
      </c>
      <c r="B164" s="11" t="s">
        <v>189</v>
      </c>
      <c r="C164" s="62">
        <v>5</v>
      </c>
      <c r="D164" s="56">
        <v>3</v>
      </c>
      <c r="E164" s="56">
        <v>2</v>
      </c>
      <c r="F164" s="56"/>
      <c r="G164" s="60" t="s">
        <v>191</v>
      </c>
      <c r="H164" s="64" t="s">
        <v>145</v>
      </c>
      <c r="I164" s="57"/>
      <c r="J164" s="45" t="str">
        <f>[1]!ConvNumberLetter(I164)</f>
        <v xml:space="preserve"> </v>
      </c>
      <c r="K164" s="2"/>
    </row>
    <row r="165" spans="1:11" ht="14.25" x14ac:dyDescent="0.25">
      <c r="A165" s="13" t="s">
        <v>209</v>
      </c>
      <c r="B165" s="11" t="s">
        <v>167</v>
      </c>
      <c r="C165" s="51">
        <v>5</v>
      </c>
      <c r="D165" s="52">
        <v>4</v>
      </c>
      <c r="E165" s="53"/>
      <c r="F165" s="53"/>
      <c r="G165" s="58" t="s">
        <v>167</v>
      </c>
      <c r="H165" s="55"/>
      <c r="I165" s="49"/>
      <c r="J165" s="71"/>
      <c r="K165" s="2"/>
    </row>
    <row r="166" spans="1:11" ht="14.25" x14ac:dyDescent="0.25">
      <c r="A166" s="13" t="s">
        <v>209</v>
      </c>
      <c r="B166" s="11" t="s">
        <v>167</v>
      </c>
      <c r="C166" s="62">
        <v>5</v>
      </c>
      <c r="D166" s="56">
        <v>4</v>
      </c>
      <c r="E166" s="56">
        <v>1</v>
      </c>
      <c r="F166" s="56"/>
      <c r="G166" s="42" t="s">
        <v>168</v>
      </c>
      <c r="H166" s="61" t="s">
        <v>145</v>
      </c>
      <c r="I166" s="57"/>
      <c r="J166" s="45" t="str">
        <f>[1]!ConvNumberLetter(I166)</f>
        <v xml:space="preserve"> </v>
      </c>
      <c r="K166" s="2"/>
    </row>
    <row r="167" spans="1:11" ht="14.25" x14ac:dyDescent="0.25">
      <c r="A167" s="13" t="s">
        <v>209</v>
      </c>
      <c r="B167" s="11" t="s">
        <v>167</v>
      </c>
      <c r="C167" s="62">
        <v>5</v>
      </c>
      <c r="D167" s="56">
        <v>4</v>
      </c>
      <c r="E167" s="56">
        <v>2</v>
      </c>
      <c r="F167" s="56"/>
      <c r="G167" s="60" t="s">
        <v>169</v>
      </c>
      <c r="H167" s="61" t="s">
        <v>145</v>
      </c>
      <c r="I167" s="57"/>
      <c r="J167" s="45" t="str">
        <f>[1]!ConvNumberLetter(I167)</f>
        <v xml:space="preserve"> </v>
      </c>
      <c r="K167" s="2"/>
    </row>
    <row r="168" spans="1:11" ht="15" customHeight="1" x14ac:dyDescent="0.25">
      <c r="A168" s="13" t="s">
        <v>209</v>
      </c>
      <c r="B168" s="11" t="s">
        <v>167</v>
      </c>
      <c r="C168" s="62">
        <v>5</v>
      </c>
      <c r="D168" s="56">
        <v>4</v>
      </c>
      <c r="E168" s="56">
        <v>3</v>
      </c>
      <c r="F168" s="56"/>
      <c r="G168" s="42" t="s">
        <v>170</v>
      </c>
      <c r="H168" s="43" t="s">
        <v>36</v>
      </c>
      <c r="I168" s="44"/>
      <c r="J168" s="45" t="str">
        <f>[1]!ConvNumberLetter(I168)</f>
        <v xml:space="preserve"> </v>
      </c>
      <c r="K168" s="2"/>
    </row>
    <row r="169" spans="1:11" ht="15" customHeight="1" x14ac:dyDescent="0.25">
      <c r="A169" s="13" t="s">
        <v>209</v>
      </c>
      <c r="B169" s="11" t="s">
        <v>167</v>
      </c>
      <c r="C169" s="62">
        <v>5</v>
      </c>
      <c r="D169" s="56">
        <v>4</v>
      </c>
      <c r="E169" s="56">
        <v>4</v>
      </c>
      <c r="F169" s="56"/>
      <c r="G169" s="42" t="s">
        <v>171</v>
      </c>
      <c r="H169" s="43" t="s">
        <v>145</v>
      </c>
      <c r="I169" s="44"/>
      <c r="J169" s="45" t="str">
        <f>[1]!ConvNumberLetter(I169)</f>
        <v xml:space="preserve"> </v>
      </c>
      <c r="K169" s="2"/>
    </row>
    <row r="170" spans="1:11" ht="15" customHeight="1" x14ac:dyDescent="0.25">
      <c r="A170" s="13" t="s">
        <v>209</v>
      </c>
      <c r="B170" s="11" t="s">
        <v>167</v>
      </c>
      <c r="C170" s="62">
        <v>5</v>
      </c>
      <c r="D170" s="56">
        <v>4</v>
      </c>
      <c r="E170" s="56">
        <v>5</v>
      </c>
      <c r="F170" s="56"/>
      <c r="G170" s="42" t="s">
        <v>172</v>
      </c>
      <c r="H170" s="43" t="s">
        <v>145</v>
      </c>
      <c r="I170" s="44"/>
      <c r="J170" s="45" t="str">
        <f>[1]!ConvNumberLetter(I170)</f>
        <v xml:space="preserve"> </v>
      </c>
      <c r="K170" s="2"/>
    </row>
    <row r="171" spans="1:11" ht="15" customHeight="1" x14ac:dyDescent="0.25">
      <c r="A171" s="13" t="s">
        <v>209</v>
      </c>
      <c r="B171" s="11" t="s">
        <v>167</v>
      </c>
      <c r="C171" s="62">
        <v>5</v>
      </c>
      <c r="D171" s="56">
        <v>4</v>
      </c>
      <c r="E171" s="56">
        <v>6</v>
      </c>
      <c r="F171" s="56"/>
      <c r="G171" s="60" t="s">
        <v>173</v>
      </c>
      <c r="H171" s="43" t="s">
        <v>145</v>
      </c>
      <c r="I171" s="57"/>
      <c r="J171" s="45" t="str">
        <f>[1]!ConvNumberLetter(I171)</f>
        <v xml:space="preserve"> </v>
      </c>
      <c r="K171" s="2"/>
    </row>
    <row r="172" spans="1:11" ht="15" customHeight="1" x14ac:dyDescent="0.25">
      <c r="A172" s="13" t="s">
        <v>209</v>
      </c>
      <c r="B172" s="11" t="s">
        <v>167</v>
      </c>
      <c r="C172" s="62">
        <v>5</v>
      </c>
      <c r="D172" s="56">
        <v>4</v>
      </c>
      <c r="E172" s="56">
        <v>7</v>
      </c>
      <c r="F172" s="56"/>
      <c r="G172" s="60" t="s">
        <v>197</v>
      </c>
      <c r="H172" s="61" t="s">
        <v>145</v>
      </c>
      <c r="I172" s="57"/>
      <c r="J172" s="45" t="str">
        <f>[1]!ConvNumberLetter(I172)</f>
        <v xml:space="preserve"> </v>
      </c>
      <c r="K172" s="2"/>
    </row>
    <row r="173" spans="1:11" ht="15" customHeight="1" x14ac:dyDescent="0.25">
      <c r="A173" s="13" t="s">
        <v>209</v>
      </c>
      <c r="B173" s="11" t="s">
        <v>167</v>
      </c>
      <c r="C173" s="62">
        <v>5</v>
      </c>
      <c r="D173" s="56">
        <v>4</v>
      </c>
      <c r="E173" s="56">
        <v>8</v>
      </c>
      <c r="F173" s="56"/>
      <c r="G173" s="60" t="s">
        <v>198</v>
      </c>
      <c r="H173" s="61" t="s">
        <v>145</v>
      </c>
      <c r="I173" s="57"/>
      <c r="J173" s="45" t="str">
        <f>[1]!ConvNumberLetter(I173)</f>
        <v xml:space="preserve"> </v>
      </c>
      <c r="K173" s="2"/>
    </row>
    <row r="174" spans="1:11" ht="14.25" x14ac:dyDescent="0.25">
      <c r="A174" s="1" t="s">
        <v>207</v>
      </c>
      <c r="B174" s="9"/>
      <c r="C174" s="78">
        <v>6</v>
      </c>
      <c r="D174" s="79"/>
      <c r="E174" s="79"/>
      <c r="F174" s="79"/>
      <c r="G174" s="80" t="s">
        <v>141</v>
      </c>
      <c r="H174" s="81"/>
      <c r="I174" s="82"/>
      <c r="J174" s="77"/>
      <c r="K174" s="2"/>
    </row>
    <row r="175" spans="1:11" ht="25.5" x14ac:dyDescent="0.25">
      <c r="A175" s="9" t="s">
        <v>207</v>
      </c>
      <c r="B175" s="9"/>
      <c r="C175" s="39">
        <v>6</v>
      </c>
      <c r="D175" s="40">
        <v>1</v>
      </c>
      <c r="E175" s="40"/>
      <c r="F175" s="40"/>
      <c r="G175" s="42" t="s">
        <v>142</v>
      </c>
      <c r="H175" s="43" t="s">
        <v>145</v>
      </c>
      <c r="I175" s="44"/>
      <c r="J175" s="45" t="str">
        <f>[1]!ConvNumberLetter(I175)</f>
        <v xml:space="preserve"> </v>
      </c>
      <c r="K175" s="2"/>
    </row>
    <row r="176" spans="1:11" x14ac:dyDescent="0.25">
      <c r="A176" s="9" t="s">
        <v>208</v>
      </c>
      <c r="C176" s="72">
        <v>7</v>
      </c>
      <c r="D176" s="73"/>
      <c r="E176" s="73"/>
      <c r="F176" s="73"/>
      <c r="G176" s="74" t="s">
        <v>199</v>
      </c>
      <c r="H176" s="75"/>
      <c r="I176" s="76"/>
      <c r="J176" s="77"/>
    </row>
    <row r="177" spans="1:11" s="22" customFormat="1" ht="15" customHeight="1" x14ac:dyDescent="0.25">
      <c r="A177" s="31" t="s">
        <v>208</v>
      </c>
      <c r="B177" s="16"/>
      <c r="C177" s="30">
        <v>7</v>
      </c>
      <c r="D177" s="17">
        <v>1</v>
      </c>
      <c r="E177" s="17"/>
      <c r="F177" s="17"/>
      <c r="G177" s="18" t="s">
        <v>193</v>
      </c>
      <c r="H177" s="19" t="s">
        <v>194</v>
      </c>
      <c r="I177" s="20"/>
      <c r="J177" s="45" t="str">
        <f>[1]!ConvNumberLetter(I177)</f>
        <v xml:space="preserve"> </v>
      </c>
      <c r="K177" s="21"/>
    </row>
    <row r="178" spans="1:11" s="22" customFormat="1" ht="15" customHeight="1" x14ac:dyDescent="0.25">
      <c r="A178" s="31" t="s">
        <v>208</v>
      </c>
      <c r="B178" s="16"/>
      <c r="C178" s="30">
        <v>7</v>
      </c>
      <c r="D178" s="17">
        <v>2</v>
      </c>
      <c r="E178" s="17"/>
      <c r="F178" s="17"/>
      <c r="G178" s="18" t="s">
        <v>195</v>
      </c>
      <c r="H178" s="19" t="s">
        <v>194</v>
      </c>
      <c r="I178" s="20"/>
      <c r="J178" s="45" t="str">
        <f>[1]!ConvNumberLetter(I178)</f>
        <v xml:space="preserve"> </v>
      </c>
      <c r="K178" s="21"/>
    </row>
    <row r="179" spans="1:11" ht="15" customHeight="1" thickBot="1" x14ac:dyDescent="0.3">
      <c r="A179" s="31" t="s">
        <v>208</v>
      </c>
      <c r="B179" s="14"/>
      <c r="C179" s="94">
        <v>7</v>
      </c>
      <c r="D179" s="23">
        <v>3</v>
      </c>
      <c r="E179" s="23"/>
      <c r="F179" s="24"/>
      <c r="G179" s="25" t="s">
        <v>196</v>
      </c>
      <c r="H179" s="26" t="s">
        <v>194</v>
      </c>
      <c r="I179" s="27"/>
      <c r="J179" s="29" t="str">
        <f>[1]!ConvNumberLetter(I179)</f>
        <v xml:space="preserve"> </v>
      </c>
      <c r="K179" s="28"/>
    </row>
    <row r="180" spans="1:11" ht="15.75" thickBot="1" x14ac:dyDescent="0.3">
      <c r="A180" s="14"/>
      <c r="B180" s="14"/>
      <c r="C180" s="66"/>
      <c r="D180" s="67"/>
      <c r="E180" s="66"/>
      <c r="F180" s="68"/>
      <c r="G180" s="69"/>
      <c r="H180" s="67"/>
      <c r="I180" s="67"/>
      <c r="J180" s="70"/>
    </row>
    <row r="181" spans="1:11" x14ac:dyDescent="0.25">
      <c r="A181" s="14"/>
      <c r="B181" s="14"/>
      <c r="C181" s="66"/>
      <c r="D181" s="67"/>
      <c r="E181" s="66"/>
      <c r="F181" s="68"/>
      <c r="G181" s="105" t="s">
        <v>213</v>
      </c>
      <c r="H181" s="67"/>
      <c r="I181" s="67"/>
      <c r="J181" s="70"/>
    </row>
    <row r="182" spans="1:11" x14ac:dyDescent="0.25">
      <c r="A182" s="14"/>
      <c r="B182" s="14"/>
      <c r="C182" s="66"/>
      <c r="D182" s="67"/>
      <c r="E182" s="66"/>
      <c r="F182" s="68"/>
      <c r="G182" s="106"/>
      <c r="H182" s="67"/>
      <c r="I182" s="67"/>
      <c r="J182" s="70"/>
    </row>
    <row r="183" spans="1:11" x14ac:dyDescent="0.25">
      <c r="A183" s="14"/>
      <c r="B183" s="14"/>
      <c r="C183" s="66"/>
      <c r="D183" s="67"/>
      <c r="E183" s="66"/>
      <c r="F183" s="68"/>
      <c r="G183" s="106"/>
      <c r="H183" s="67"/>
      <c r="I183" s="67"/>
      <c r="J183" s="70"/>
    </row>
    <row r="184" spans="1:11" x14ac:dyDescent="0.25">
      <c r="A184" s="14"/>
      <c r="B184" s="14"/>
      <c r="C184" s="66"/>
      <c r="D184" s="67"/>
      <c r="E184" s="66"/>
      <c r="F184" s="68"/>
      <c r="G184" s="106"/>
      <c r="H184" s="67"/>
      <c r="I184" s="67"/>
      <c r="J184" s="70"/>
    </row>
    <row r="185" spans="1:11" x14ac:dyDescent="0.25">
      <c r="A185" s="14"/>
      <c r="B185" s="14"/>
      <c r="C185" s="66"/>
      <c r="D185" s="67"/>
      <c r="E185" s="66"/>
      <c r="F185" s="68"/>
      <c r="G185" s="106"/>
      <c r="H185" s="67"/>
      <c r="I185" s="67"/>
      <c r="J185" s="70"/>
    </row>
    <row r="186" spans="1:11" x14ac:dyDescent="0.25">
      <c r="A186" s="14"/>
      <c r="B186" s="14"/>
      <c r="C186" s="66"/>
      <c r="D186" s="67"/>
      <c r="E186" s="66"/>
      <c r="F186" s="68"/>
      <c r="G186" s="106"/>
      <c r="H186" s="67"/>
      <c r="I186" s="67"/>
      <c r="J186" s="70"/>
    </row>
    <row r="187" spans="1:11" ht="15.75" thickBot="1" x14ac:dyDescent="0.3">
      <c r="A187" s="14"/>
      <c r="B187" s="14"/>
      <c r="C187" s="66"/>
      <c r="D187" s="67"/>
      <c r="E187" s="66"/>
      <c r="F187" s="68"/>
      <c r="G187" s="107"/>
      <c r="H187" s="67"/>
      <c r="I187" s="67"/>
      <c r="J187" s="70"/>
    </row>
    <row r="188" spans="1:11" x14ac:dyDescent="0.25">
      <c r="A188" s="14"/>
      <c r="B188" s="14"/>
      <c r="C188" s="14"/>
      <c r="E188" s="14"/>
    </row>
    <row r="189" spans="1:11" x14ac:dyDescent="0.25">
      <c r="C189" s="98"/>
      <c r="D189" s="98"/>
      <c r="E189" s="98"/>
      <c r="F189" s="98"/>
    </row>
  </sheetData>
  <mergeCells count="5">
    <mergeCell ref="C1:J1"/>
    <mergeCell ref="C189:F189"/>
    <mergeCell ref="C2:J2"/>
    <mergeCell ref="C3:J3"/>
    <mergeCell ref="G181:G18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HOURDEQUIN Herve ADJ</dc:creator>
  <cp:lastModifiedBy>HOURDEQUIN Herve ADJ</cp:lastModifiedBy>
  <dcterms:created xsi:type="dcterms:W3CDTF">2026-02-04T05:30:16Z</dcterms:created>
  <dcterms:modified xsi:type="dcterms:W3CDTF">2026-03-03T07:21:35Z</dcterms:modified>
</cp:coreProperties>
</file>